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15" yWindow="-15" windowWidth="9600" windowHeight="10500" tabRatio="784"/>
  </bookViews>
  <sheets>
    <sheet name="Coversheet" sheetId="64" r:id="rId1"/>
    <sheet name="MPDCCH CEModeA EPA5" sheetId="19" r:id="rId2"/>
    <sheet name="TM6, TM2 NoRep EPA5" sheetId="66" r:id="rId3"/>
    <sheet name="TM9 0.1 Rep2 EPA5" sheetId="71" r:id="rId4"/>
    <sheet name="TM9 0.33 EPA5" sheetId="36" r:id="rId5"/>
    <sheet name="TM2 0.1 Rep64 ETU1" sheetId="40" r:id="rId6"/>
    <sheet name="Sheet4" sheetId="69" r:id="rId7"/>
  </sheets>
  <calcPr calcId="145621"/>
</workbook>
</file>

<file path=xl/calcChain.xml><?xml version="1.0" encoding="utf-8"?>
<calcChain xmlns="http://schemas.openxmlformats.org/spreadsheetml/2006/main">
  <c r="B57" i="71" l="1"/>
  <c r="A1" i="71" l="1"/>
  <c r="P57" i="71"/>
  <c r="O57" i="71"/>
  <c r="N57" i="71"/>
  <c r="M57" i="71"/>
  <c r="L57" i="71"/>
  <c r="K57" i="71"/>
  <c r="J57" i="71"/>
  <c r="I57" i="71"/>
  <c r="H57" i="71"/>
  <c r="G57" i="71"/>
  <c r="F57" i="71"/>
  <c r="E57" i="71"/>
  <c r="D57" i="71"/>
  <c r="C57" i="71"/>
  <c r="F15" i="64" l="1"/>
  <c r="B63" i="66" l="1"/>
  <c r="F14" i="64" l="1"/>
  <c r="P63" i="66"/>
  <c r="O63" i="66"/>
  <c r="N63" i="66"/>
  <c r="M63" i="66"/>
  <c r="L63" i="66"/>
  <c r="K63" i="66"/>
  <c r="J63" i="66"/>
  <c r="I63" i="66"/>
  <c r="H63" i="66"/>
  <c r="G63" i="66"/>
  <c r="F63" i="66"/>
  <c r="E63" i="66"/>
  <c r="D63" i="66"/>
  <c r="H14" i="64" s="1"/>
  <c r="C63" i="66"/>
  <c r="A1" i="66"/>
  <c r="G14" i="64" l="1"/>
  <c r="A1" i="40" l="1"/>
  <c r="A1" i="36"/>
  <c r="A1" i="19"/>
  <c r="N52" i="40" l="1"/>
  <c r="M52" i="40"/>
  <c r="L52" i="40"/>
  <c r="K52" i="40"/>
  <c r="J52" i="40"/>
  <c r="I52" i="40"/>
  <c r="H52" i="40"/>
  <c r="G52" i="40"/>
  <c r="F52" i="40"/>
  <c r="E52" i="40"/>
  <c r="D52" i="40"/>
  <c r="C52" i="40"/>
  <c r="B52" i="40"/>
  <c r="N57" i="36"/>
  <c r="M57" i="36"/>
  <c r="L57" i="36"/>
  <c r="K57" i="36"/>
  <c r="J57" i="36"/>
  <c r="I57" i="36"/>
  <c r="H57" i="36"/>
  <c r="G57" i="36"/>
  <c r="F57" i="36"/>
  <c r="E57" i="36"/>
  <c r="D57" i="36"/>
  <c r="B57" i="36"/>
  <c r="F16" i="64" s="1"/>
  <c r="F17" i="64" l="1"/>
  <c r="C54" i="19"/>
  <c r="N54" i="19" l="1"/>
  <c r="M54" i="19"/>
  <c r="L54" i="19"/>
  <c r="K54" i="19"/>
  <c r="J54" i="19"/>
  <c r="I54" i="19"/>
  <c r="H54" i="19"/>
  <c r="G54" i="19"/>
  <c r="F54" i="19"/>
  <c r="E54" i="19"/>
  <c r="D54" i="19"/>
  <c r="B54" i="19"/>
  <c r="F13" i="64" l="1"/>
  <c r="P52" i="40"/>
  <c r="O52" i="40"/>
  <c r="P57" i="36"/>
  <c r="O57" i="36"/>
</calcChain>
</file>

<file path=xl/sharedStrings.xml><?xml version="1.0" encoding="utf-8"?>
<sst xmlns="http://schemas.openxmlformats.org/spreadsheetml/2006/main" count="41" uniqueCount="31">
  <si>
    <t>SNR [dB]</t>
  </si>
  <si>
    <t>Agenda item:</t>
  </si>
  <si>
    <t>Source:</t>
  </si>
  <si>
    <t>Title:</t>
  </si>
  <si>
    <t>Abstract:</t>
  </si>
  <si>
    <t>SNR (dB)</t>
  </si>
  <si>
    <t>TP</t>
  </si>
  <si>
    <t>Scenario</t>
  </si>
  <si>
    <t>Description</t>
  </si>
  <si>
    <t>Test
point</t>
  </si>
  <si>
    <t>Metric</t>
  </si>
  <si>
    <t>Pm-dsg</t>
  </si>
  <si>
    <t>MPDCCH</t>
  </si>
  <si>
    <t>PDSCH</t>
  </si>
  <si>
    <t>TM2 QPSK 1/10 (TBS=152bits), Repetition=64, ETU1</t>
  </si>
  <si>
    <t>Fraction of PDSCH maximum throughput</t>
  </si>
  <si>
    <t>Samsung</t>
  </si>
  <si>
    <t>MPDCCH/MPDSCH simulation results</t>
  </si>
  <si>
    <t>In this document, we provide MPDCCH/MPDSCH simulation results.</t>
  </si>
  <si>
    <t>TM9 QPSK 1/10 (TBS=152bits), Repetition = 2, EPA5</t>
  </si>
  <si>
    <t>TM6/TM2 16QAM 1/2 No Repetition, EPA5</t>
  </si>
  <si>
    <t>Fixed PMI</t>
  </si>
  <si>
    <t>Follow PMI</t>
  </si>
  <si>
    <t>TM2</t>
  </si>
  <si>
    <t>3GPP TSG-RAN WG4 meeting #81</t>
  </si>
  <si>
    <t>Reno, Nevada, USA, 14 - 18 November, 2016</t>
  </si>
  <si>
    <t>```</t>
  </si>
  <si>
    <t>6.1.2.2</t>
  </si>
  <si>
    <t>MPDCCH CE Mode A Repetition=32 EPA5</t>
  </si>
  <si>
    <t>TM9 QPSK 1/3 (TBS=504bits), Repetition=8, EPA5</t>
  </si>
  <si>
    <t>Tdoc number:R4-1609664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</si>
</sst>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"/>
    <numFmt numFmtId="177" formatCode="0_ "/>
    <numFmt numFmtId="178" formatCode="0.0\ %"/>
  </numFmts>
  <fonts count="4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2"/>
      <scheme val="minor"/>
    </font>
    <font>
      <sz val="12"/>
      <name val="宋体"/>
      <family val="3"/>
      <charset val="134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62"/>
      <name val="Calibri"/>
      <family val="2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2"/>
      <name val="宋体"/>
      <family val="3"/>
      <charset val="134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sz val="10"/>
      <color theme="1"/>
      <name val="宋体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94">
    <xf numFmtId="0" fontId="0" fillId="0" borderId="0"/>
    <xf numFmtId="0" fontId="3" fillId="0" borderId="0">
      <alignment vertical="center"/>
    </xf>
    <xf numFmtId="0" fontId="4" fillId="0" borderId="0"/>
    <xf numFmtId="0" fontId="24" fillId="2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24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25" fillId="12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20" borderId="1" applyNumberFormat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4" fillId="22" borderId="2" applyNumberFormat="0" applyFont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4" fillId="0" borderId="0"/>
    <xf numFmtId="0" fontId="13" fillId="3" borderId="0" applyNumberFormat="0" applyBorder="0" applyAlignment="0" applyProtection="0"/>
    <xf numFmtId="0" fontId="30" fillId="23" borderId="7" applyNumberFormat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/>
    <xf numFmtId="0" fontId="15" fillId="0" borderId="8" applyNumberFormat="0" applyFill="0" applyAlignment="0" applyProtection="0"/>
    <xf numFmtId="0" fontId="32" fillId="0" borderId="8" applyNumberFormat="0" applyFill="0" applyAlignment="0" applyProtection="0">
      <alignment vertical="center"/>
    </xf>
    <xf numFmtId="0" fontId="16" fillId="23" borderId="9" applyNumberFormat="0" applyAlignment="0" applyProtection="0"/>
    <xf numFmtId="0" fontId="33" fillId="23" borderId="9" applyNumberFormat="0" applyAlignment="0" applyProtection="0">
      <alignment vertical="center"/>
    </xf>
    <xf numFmtId="0" fontId="17" fillId="20" borderId="1" applyNumberFormat="0" applyAlignment="0" applyProtection="0"/>
    <xf numFmtId="0" fontId="34" fillId="0" borderId="4" applyNumberFormat="0" applyFill="0" applyAlignment="0" applyProtection="0">
      <alignment vertical="center"/>
    </xf>
    <xf numFmtId="0" fontId="35" fillId="0" borderId="5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38" fillId="4" borderId="0" applyNumberFormat="0" applyBorder="0" applyAlignment="0" applyProtection="0">
      <alignment vertical="center"/>
    </xf>
    <xf numFmtId="0" fontId="4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39" fillId="7" borderId="9" applyNumberFormat="0" applyAlignment="0" applyProtection="0">
      <alignment vertical="center"/>
    </xf>
    <xf numFmtId="0" fontId="21" fillId="21" borderId="0" applyNumberFormat="0" applyBorder="0" applyAlignment="0" applyProtection="0"/>
    <xf numFmtId="0" fontId="22" fillId="23" borderId="7" applyNumberFormat="0" applyAlignment="0" applyProtection="0"/>
    <xf numFmtId="0" fontId="23" fillId="7" borderId="9" applyNumberFormat="0" applyAlignment="0" applyProtection="0"/>
    <xf numFmtId="0" fontId="40" fillId="0" borderId="0" applyNumberFormat="0" applyFill="0" applyBorder="0" applyAlignment="0" applyProtection="0">
      <alignment vertical="center"/>
    </xf>
    <xf numFmtId="0" fontId="4" fillId="22" borderId="2" applyNumberFormat="0" applyFont="0" applyAlignment="0" applyProtection="0"/>
    <xf numFmtId="0" fontId="4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131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Fill="1"/>
    <xf numFmtId="0" fontId="3" fillId="0" borderId="0" xfId="1">
      <alignment vertical="center"/>
    </xf>
    <xf numFmtId="0" fontId="41" fillId="0" borderId="0" xfId="90">
      <alignment vertical="center"/>
    </xf>
    <xf numFmtId="176" fontId="42" fillId="0" borderId="16" xfId="2" applyNumberFormat="1" applyFont="1" applyFill="1" applyBorder="1" applyAlignment="1">
      <alignment horizontal="center" vertical="center"/>
    </xf>
    <xf numFmtId="176" fontId="43" fillId="0" borderId="18" xfId="2" applyNumberFormat="1" applyFont="1" applyFill="1" applyBorder="1" applyAlignment="1">
      <alignment horizontal="center" vertical="center"/>
    </xf>
    <xf numFmtId="0" fontId="42" fillId="0" borderId="11" xfId="2" applyFont="1" applyFill="1" applyBorder="1" applyAlignment="1">
      <alignment vertical="center"/>
    </xf>
    <xf numFmtId="0" fontId="0" fillId="0" borderId="0" xfId="0" applyAlignment="1"/>
    <xf numFmtId="176" fontId="42" fillId="0" borderId="15" xfId="2" applyNumberFormat="1" applyFont="1" applyFill="1" applyBorder="1" applyAlignment="1">
      <alignment vertical="center"/>
    </xf>
    <xf numFmtId="176" fontId="42" fillId="0" borderId="13" xfId="2" applyNumberFormat="1" applyFont="1" applyFill="1" applyBorder="1" applyAlignment="1">
      <alignment vertical="center"/>
    </xf>
    <xf numFmtId="9" fontId="42" fillId="0" borderId="11" xfId="2" applyNumberFormat="1" applyFont="1" applyFill="1" applyBorder="1" applyAlignment="1">
      <alignment horizontal="right" vertical="center"/>
    </xf>
    <xf numFmtId="10" fontId="42" fillId="0" borderId="11" xfId="2" applyNumberFormat="1" applyFont="1" applyFill="1" applyBorder="1" applyAlignment="1">
      <alignment vertical="center"/>
    </xf>
    <xf numFmtId="49" fontId="42" fillId="0" borderId="11" xfId="2" applyNumberFormat="1" applyFont="1" applyFill="1" applyBorder="1" applyAlignment="1">
      <alignment horizontal="center" vertical="center"/>
    </xf>
    <xf numFmtId="176" fontId="42" fillId="0" borderId="20" xfId="2" applyNumberFormat="1" applyFont="1" applyFill="1" applyBorder="1" applyAlignment="1">
      <alignment vertical="center"/>
    </xf>
    <xf numFmtId="176" fontId="42" fillId="0" borderId="19" xfId="2" applyNumberFormat="1" applyFont="1" applyFill="1" applyBorder="1" applyAlignment="1">
      <alignment vertical="center"/>
    </xf>
    <xf numFmtId="176" fontId="43" fillId="0" borderId="22" xfId="2" applyNumberFormat="1" applyFont="1" applyFill="1" applyBorder="1" applyAlignment="1">
      <alignment horizontal="center" vertical="center"/>
    </xf>
    <xf numFmtId="176" fontId="42" fillId="0" borderId="21" xfId="2" applyNumberFormat="1" applyFont="1" applyFill="1" applyBorder="1" applyAlignment="1">
      <alignment horizontal="center" vertical="center"/>
    </xf>
    <xf numFmtId="176" fontId="42" fillId="0" borderId="0" xfId="2" applyNumberFormat="1" applyFont="1" applyFill="1" applyBorder="1" applyAlignment="1">
      <alignment vertical="center"/>
    </xf>
    <xf numFmtId="176" fontId="42" fillId="0" borderId="13" xfId="2" applyNumberFormat="1" applyFont="1" applyFill="1" applyBorder="1" applyAlignment="1">
      <alignment horizontal="center" vertical="center"/>
    </xf>
    <xf numFmtId="176" fontId="42" fillId="0" borderId="11" xfId="2" applyNumberFormat="1" applyFont="1" applyFill="1" applyBorder="1" applyAlignment="1">
      <alignment horizontal="center" vertical="center"/>
    </xf>
    <xf numFmtId="176" fontId="42" fillId="0" borderId="14" xfId="2" applyNumberFormat="1" applyFont="1" applyFill="1" applyBorder="1" applyAlignment="1">
      <alignment vertical="center"/>
    </xf>
    <xf numFmtId="9" fontId="42" fillId="0" borderId="12" xfId="2" applyNumberFormat="1" applyFont="1" applyFill="1" applyBorder="1" applyAlignment="1">
      <alignment horizontal="right" vertical="center"/>
    </xf>
    <xf numFmtId="10" fontId="42" fillId="0" borderId="12" xfId="2" applyNumberFormat="1" applyFont="1" applyFill="1" applyBorder="1" applyAlignment="1">
      <alignment vertical="center"/>
    </xf>
    <xf numFmtId="49" fontId="42" fillId="0" borderId="12" xfId="2" applyNumberFormat="1" applyFont="1" applyFill="1" applyBorder="1" applyAlignment="1">
      <alignment horizontal="center" vertical="center"/>
    </xf>
    <xf numFmtId="0" fontId="4" fillId="0" borderId="0" xfId="2"/>
    <xf numFmtId="1" fontId="4" fillId="0" borderId="0" xfId="2" applyNumberFormat="1"/>
    <xf numFmtId="0" fontId="4" fillId="0" borderId="0" xfId="39" applyFont="1"/>
    <xf numFmtId="177" fontId="4" fillId="0" borderId="0" xfId="39" applyNumberFormat="1"/>
    <xf numFmtId="0" fontId="4" fillId="0" borderId="0" xfId="39"/>
    <xf numFmtId="0" fontId="5" fillId="0" borderId="0" xfId="39" applyFont="1"/>
    <xf numFmtId="11" fontId="4" fillId="0" borderId="0" xfId="2" applyNumberFormat="1"/>
    <xf numFmtId="10" fontId="4" fillId="0" borderId="0" xfId="39" applyNumberFormat="1"/>
    <xf numFmtId="0" fontId="4" fillId="0" borderId="0" xfId="40" applyNumberFormat="1" applyAlignment="1">
      <alignment horizontal="left"/>
    </xf>
    <xf numFmtId="177" fontId="4" fillId="0" borderId="0" xfId="40" applyNumberFormat="1"/>
    <xf numFmtId="0" fontId="4" fillId="0" borderId="0" xfId="40"/>
    <xf numFmtId="10" fontId="4" fillId="0" borderId="0" xfId="40" applyNumberFormat="1"/>
    <xf numFmtId="0" fontId="4" fillId="0" borderId="0" xfId="40" applyFont="1" applyAlignment="1">
      <alignment horizontal="right"/>
    </xf>
    <xf numFmtId="178" fontId="4" fillId="0" borderId="0" xfId="2" applyNumberFormat="1"/>
    <xf numFmtId="176" fontId="4" fillId="0" borderId="0" xfId="40" applyNumberFormat="1"/>
    <xf numFmtId="0" fontId="5" fillId="0" borderId="0" xfId="40" applyFont="1"/>
    <xf numFmtId="9" fontId="5" fillId="0" borderId="0" xfId="40" applyNumberFormat="1" applyFont="1"/>
    <xf numFmtId="0" fontId="4" fillId="0" borderId="0" xfId="40" applyFont="1" applyAlignment="1">
      <alignment horizontal="right" textRotation="90"/>
    </xf>
    <xf numFmtId="0" fontId="4" fillId="0" borderId="0" xfId="2" applyNumberFormat="1" applyFont="1" applyAlignment="1">
      <alignment horizontal="left"/>
    </xf>
    <xf numFmtId="176" fontId="4" fillId="0" borderId="0" xfId="40" applyNumberFormat="1" applyFont="1"/>
    <xf numFmtId="177" fontId="4" fillId="0" borderId="0" xfId="40" applyNumberFormat="1" applyFont="1"/>
    <xf numFmtId="0" fontId="4" fillId="0" borderId="0" xfId="40" applyFont="1"/>
    <xf numFmtId="0" fontId="4" fillId="0" borderId="0" xfId="2"/>
    <xf numFmtId="1" fontId="4" fillId="0" borderId="0" xfId="2" applyNumberFormat="1"/>
    <xf numFmtId="0" fontId="4" fillId="0" borderId="0" xfId="39" applyFont="1"/>
    <xf numFmtId="177" fontId="4" fillId="0" borderId="0" xfId="39" applyNumberFormat="1"/>
    <xf numFmtId="9" fontId="5" fillId="0" borderId="0" xfId="39" applyNumberFormat="1" applyFont="1"/>
    <xf numFmtId="176" fontId="4" fillId="0" borderId="0" xfId="39" applyNumberFormat="1"/>
    <xf numFmtId="0" fontId="5" fillId="0" borderId="0" xfId="39" applyFont="1"/>
    <xf numFmtId="0" fontId="4" fillId="0" borderId="0" xfId="39" applyFont="1" applyAlignment="1">
      <alignment horizontal="right" textRotation="90"/>
    </xf>
    <xf numFmtId="0" fontId="4" fillId="0" borderId="0" xfId="2" applyAlignment="1">
      <alignment textRotation="90"/>
    </xf>
    <xf numFmtId="0" fontId="4" fillId="0" borderId="0" xfId="39" applyFont="1" applyAlignment="1">
      <alignment textRotation="90"/>
    </xf>
    <xf numFmtId="0" fontId="4" fillId="0" borderId="0" xfId="39" applyFont="1" applyAlignment="1">
      <alignment horizontal="right"/>
    </xf>
    <xf numFmtId="2" fontId="4" fillId="0" borderId="0" xfId="39" applyNumberFormat="1" applyFont="1" applyAlignment="1">
      <alignment horizontal="right"/>
    </xf>
    <xf numFmtId="9" fontId="4" fillId="0" borderId="0" xfId="39" applyNumberFormat="1" applyFont="1" applyAlignment="1">
      <alignment horizontal="right"/>
    </xf>
    <xf numFmtId="9" fontId="4" fillId="0" borderId="0" xfId="2" applyNumberFormat="1" applyFont="1" applyAlignment="1">
      <alignment horizontal="right"/>
    </xf>
    <xf numFmtId="176" fontId="4" fillId="0" borderId="0" xfId="39" applyNumberFormat="1" applyFont="1" applyBorder="1"/>
    <xf numFmtId="1" fontId="4" fillId="24" borderId="0" xfId="2" applyNumberFormat="1" applyFill="1"/>
    <xf numFmtId="1" fontId="4" fillId="24" borderId="0" xfId="39" applyNumberFormat="1" applyFill="1"/>
    <xf numFmtId="1" fontId="4" fillId="24" borderId="0" xfId="2" applyNumberFormat="1" applyFill="1" applyBorder="1"/>
    <xf numFmtId="1" fontId="4" fillId="24" borderId="0" xfId="39" applyNumberFormat="1" applyFill="1" applyAlignment="1"/>
    <xf numFmtId="1" fontId="4" fillId="24" borderId="0" xfId="39" applyNumberFormat="1" applyFont="1" applyFill="1"/>
    <xf numFmtId="11" fontId="4" fillId="0" borderId="0" xfId="2" applyNumberFormat="1"/>
    <xf numFmtId="11" fontId="6" fillId="0" borderId="0" xfId="2" applyNumberFormat="1" applyFont="1"/>
    <xf numFmtId="0" fontId="4" fillId="24" borderId="0" xfId="39" applyFill="1"/>
    <xf numFmtId="11" fontId="4" fillId="24" borderId="0" xfId="2" applyNumberFormat="1" applyFill="1"/>
    <xf numFmtId="0" fontId="4" fillId="0" borderId="0" xfId="40" applyNumberFormat="1" applyAlignment="1">
      <alignment horizontal="left"/>
    </xf>
    <xf numFmtId="177" fontId="4" fillId="0" borderId="0" xfId="40" applyNumberFormat="1"/>
    <xf numFmtId="0" fontId="4" fillId="0" borderId="0" xfId="40"/>
    <xf numFmtId="10" fontId="4" fillId="0" borderId="0" xfId="40" applyNumberFormat="1"/>
    <xf numFmtId="0" fontId="5" fillId="0" borderId="0" xfId="40" applyFont="1"/>
    <xf numFmtId="177" fontId="4" fillId="0" borderId="0" xfId="40" applyNumberFormat="1" applyFont="1"/>
    <xf numFmtId="0" fontId="4" fillId="0" borderId="0" xfId="40" applyFont="1"/>
    <xf numFmtId="0" fontId="5" fillId="0" borderId="0" xfId="39" applyFont="1"/>
    <xf numFmtId="10" fontId="5" fillId="0" borderId="10" xfId="2" applyNumberFormat="1" applyFont="1" applyBorder="1" applyAlignment="1">
      <alignment horizontal="center" vertical="center"/>
    </xf>
    <xf numFmtId="10" fontId="5" fillId="0" borderId="10" xfId="2" applyNumberFormat="1" applyFont="1" applyBorder="1" applyAlignment="1">
      <alignment horizontal="center" vertical="center" wrapText="1"/>
    </xf>
    <xf numFmtId="0" fontId="4" fillId="0" borderId="13" xfId="41" applyFont="1" applyBorder="1" applyAlignment="1">
      <alignment horizontal="center" textRotation="90"/>
    </xf>
    <xf numFmtId="0" fontId="4" fillId="0" borderId="14" xfId="41" applyFont="1" applyBorder="1" applyAlignment="1">
      <alignment horizontal="center" textRotation="90"/>
    </xf>
    <xf numFmtId="10" fontId="4" fillId="0" borderId="11" xfId="2" applyNumberFormat="1" applyFont="1" applyBorder="1" applyAlignment="1">
      <alignment horizontal="center" textRotation="90"/>
    </xf>
    <xf numFmtId="10" fontId="4" fillId="0" borderId="13" xfId="2" applyNumberFormat="1" applyFont="1" applyBorder="1" applyAlignment="1">
      <alignment horizontal="center" textRotation="90"/>
    </xf>
    <xf numFmtId="10" fontId="4" fillId="0" borderId="11" xfId="2" applyNumberFormat="1" applyFont="1" applyFill="1" applyBorder="1" applyAlignment="1">
      <alignment horizontal="center" textRotation="90"/>
    </xf>
    <xf numFmtId="10" fontId="4" fillId="0" borderId="16" xfId="2" applyNumberFormat="1" applyFont="1" applyFill="1" applyBorder="1" applyAlignment="1">
      <alignment horizontal="center" textRotation="90"/>
    </xf>
    <xf numFmtId="10" fontId="5" fillId="25" borderId="17" xfId="2" applyNumberFormat="1" applyFont="1" applyFill="1" applyBorder="1" applyAlignment="1">
      <alignment horizontal="center" textRotation="90"/>
    </xf>
    <xf numFmtId="0" fontId="4" fillId="0" borderId="12" xfId="2" applyFont="1" applyFill="1" applyBorder="1" applyAlignment="1">
      <alignment vertical="center"/>
    </xf>
    <xf numFmtId="10" fontId="4" fillId="0" borderId="11" xfId="2" applyNumberFormat="1" applyFont="1" applyFill="1" applyBorder="1" applyAlignment="1">
      <alignment vertical="center"/>
    </xf>
    <xf numFmtId="10" fontId="4" fillId="0" borderId="0" xfId="2" applyNumberFormat="1" applyFont="1" applyFill="1" applyBorder="1" applyAlignment="1">
      <alignment vertical="center"/>
    </xf>
    <xf numFmtId="10" fontId="5" fillId="0" borderId="0" xfId="39" applyNumberFormat="1" applyFont="1"/>
    <xf numFmtId="9" fontId="44" fillId="0" borderId="0" xfId="40" applyNumberFormat="1" applyFont="1"/>
    <xf numFmtId="0" fontId="45" fillId="0" borderId="0" xfId="40" applyFont="1"/>
    <xf numFmtId="176" fontId="45" fillId="0" borderId="0" xfId="40" applyNumberFormat="1" applyFont="1"/>
    <xf numFmtId="0" fontId="44" fillId="0" borderId="0" xfId="40" applyFont="1"/>
    <xf numFmtId="177" fontId="45" fillId="0" borderId="0" xfId="40" applyNumberFormat="1" applyFont="1"/>
    <xf numFmtId="0" fontId="46" fillId="0" borderId="0" xfId="0" applyFont="1"/>
    <xf numFmtId="10" fontId="4" fillId="24" borderId="0" xfId="2" applyNumberFormat="1" applyFont="1" applyFill="1"/>
    <xf numFmtId="0" fontId="4" fillId="24" borderId="0" xfId="2" applyFont="1" applyFill="1"/>
    <xf numFmtId="0" fontId="4" fillId="24" borderId="0" xfId="39" applyFont="1" applyFill="1"/>
    <xf numFmtId="10" fontId="4" fillId="24" borderId="0" xfId="39" applyNumberFormat="1" applyFont="1" applyFill="1"/>
    <xf numFmtId="10" fontId="4" fillId="24" borderId="0" xfId="2" applyNumberFormat="1" applyFont="1" applyFill="1" applyBorder="1"/>
    <xf numFmtId="178" fontId="4" fillId="24" borderId="0" xfId="39" applyNumberFormat="1" applyFont="1" applyFill="1"/>
    <xf numFmtId="177" fontId="4" fillId="0" borderId="0" xfId="39" applyNumberFormat="1" applyFill="1"/>
    <xf numFmtId="2" fontId="4" fillId="0" borderId="0" xfId="40" applyNumberFormat="1" applyFont="1" applyFill="1" applyAlignment="1">
      <alignment horizontal="right"/>
    </xf>
    <xf numFmtId="176" fontId="45" fillId="0" borderId="0" xfId="40" applyNumberFormat="1" applyFont="1" applyFill="1"/>
    <xf numFmtId="177" fontId="45" fillId="0" borderId="0" xfId="40" applyNumberFormat="1" applyFont="1" applyFill="1" applyAlignment="1"/>
    <xf numFmtId="177" fontId="45" fillId="0" borderId="0" xfId="40" applyNumberFormat="1" applyFont="1" applyFill="1"/>
    <xf numFmtId="10" fontId="4" fillId="0" borderId="0" xfId="40" applyNumberFormat="1" applyFill="1" applyAlignment="1"/>
    <xf numFmtId="177" fontId="4" fillId="0" borderId="0" xfId="40" applyNumberFormat="1" applyFill="1" applyAlignment="1"/>
    <xf numFmtId="0" fontId="3" fillId="0" borderId="0" xfId="1" applyFill="1">
      <alignment vertical="center"/>
    </xf>
    <xf numFmtId="0" fontId="4" fillId="26" borderId="0" xfId="39" applyFont="1" applyFill="1" applyAlignment="1"/>
    <xf numFmtId="0" fontId="4" fillId="26" borderId="0" xfId="2" applyFont="1" applyFill="1"/>
    <xf numFmtId="10" fontId="4" fillId="26" borderId="0" xfId="2" applyNumberFormat="1" applyFont="1" applyFill="1"/>
    <xf numFmtId="9" fontId="4" fillId="26" borderId="0" xfId="2" applyNumberFormat="1" applyFont="1" applyFill="1"/>
    <xf numFmtId="0" fontId="4" fillId="26" borderId="0" xfId="39" applyFont="1" applyFill="1"/>
    <xf numFmtId="0" fontId="0" fillId="0" borderId="0" xfId="0" applyAlignment="1"/>
    <xf numFmtId="0" fontId="0" fillId="0" borderId="0" xfId="0"/>
    <xf numFmtId="0" fontId="4" fillId="0" borderId="0" xfId="2" applyFill="1"/>
    <xf numFmtId="0" fontId="4" fillId="0" borderId="0" xfId="39" applyFont="1" applyFill="1" applyAlignment="1">
      <alignment horizontal="right"/>
    </xf>
    <xf numFmtId="176" fontId="4" fillId="0" borderId="0" xfId="40" applyNumberFormat="1" applyFill="1"/>
    <xf numFmtId="176" fontId="4" fillId="0" borderId="0" xfId="39" applyNumberFormat="1" applyFill="1"/>
    <xf numFmtId="0" fontId="4" fillId="0" borderId="0" xfId="40" applyFont="1" applyFill="1" applyAlignment="1">
      <alignment horizontal="right" textRotation="90"/>
    </xf>
    <xf numFmtId="176" fontId="4" fillId="0" borderId="0" xfId="40" applyNumberFormat="1" applyFont="1" applyFill="1"/>
    <xf numFmtId="176" fontId="4" fillId="0" borderId="0" xfId="39" applyNumberFormat="1" applyFont="1" applyFill="1" applyBorder="1"/>
    <xf numFmtId="0" fontId="4" fillId="0" borderId="0" xfId="40" applyFill="1"/>
    <xf numFmtId="177" fontId="4" fillId="0" borderId="0" xfId="40" applyNumberFormat="1" applyFont="1" applyFill="1"/>
    <xf numFmtId="10" fontId="4" fillId="0" borderId="0" xfId="40" applyNumberFormat="1" applyFill="1"/>
    <xf numFmtId="0" fontId="41" fillId="0" borderId="0" xfId="90" applyFill="1">
      <alignment vertical="center"/>
    </xf>
    <xf numFmtId="1" fontId="4" fillId="26" borderId="0" xfId="2" applyNumberFormat="1" applyFill="1"/>
  </cellXfs>
  <cellStyles count="94">
    <cellStyle name="20% - アクセント 1" xfId="3"/>
    <cellStyle name="20% - アクセント 2" xfId="4"/>
    <cellStyle name="20% - アクセント 3" xfId="5"/>
    <cellStyle name="20% - アクセント 4" xfId="6"/>
    <cellStyle name="20% - アクセント 5" xfId="7"/>
    <cellStyle name="20% - アクセント 6" xfId="8"/>
    <cellStyle name="20% - 强调文字颜色 1 2" xfId="9"/>
    <cellStyle name="20% - 强调文字颜色 2 2" xfId="10"/>
    <cellStyle name="20% - 强调文字颜色 3 2" xfId="11"/>
    <cellStyle name="20% - 强调文字颜色 4 2" xfId="12"/>
    <cellStyle name="20% - 强调文字颜色 5 2" xfId="13"/>
    <cellStyle name="20% - 强调文字颜色 6 2" xfId="14"/>
    <cellStyle name="40% - アクセント 1" xfId="15"/>
    <cellStyle name="40% - アクセント 2" xfId="16"/>
    <cellStyle name="40% - アクセント 3" xfId="17"/>
    <cellStyle name="40% - アクセント 4" xfId="18"/>
    <cellStyle name="40% - アクセント 5" xfId="19"/>
    <cellStyle name="40% - アクセント 6" xfId="20"/>
    <cellStyle name="40% - 强调文字颜色 1 2" xfId="21"/>
    <cellStyle name="40% - 强调文字颜色 2 2" xfId="22"/>
    <cellStyle name="40% - 强调文字颜色 3 2" xfId="23"/>
    <cellStyle name="40% - 强调文字颜色 4 2" xfId="24"/>
    <cellStyle name="40% - 强调文字颜色 5 2" xfId="25"/>
    <cellStyle name="40% - 强调文字颜色 6 2" xfId="26"/>
    <cellStyle name="60% - アクセント 1" xfId="27"/>
    <cellStyle name="60% - アクセント 2" xfId="28"/>
    <cellStyle name="60% - アクセント 3" xfId="29"/>
    <cellStyle name="60% - アクセント 4" xfId="30"/>
    <cellStyle name="60% - アクセント 5" xfId="31"/>
    <cellStyle name="60% - アクセント 6" xfId="32"/>
    <cellStyle name="60% - 强调文字颜色 1 2" xfId="33"/>
    <cellStyle name="60% - 强调文字颜色 2 2" xfId="34"/>
    <cellStyle name="60% - 强调文字颜色 3 2" xfId="35"/>
    <cellStyle name="60% - 强调文字颜色 4 2" xfId="36"/>
    <cellStyle name="60% - 强调文字颜色 5 2" xfId="37"/>
    <cellStyle name="60% - 强调文字颜色 6 2" xfId="38"/>
    <cellStyle name="Normal 2" xfId="92"/>
    <cellStyle name="Normal 3" xfId="93"/>
    <cellStyle name="Normal_Chan_est_experiments_Cases 46.1 - 46.5" xfId="39"/>
    <cellStyle name="Normal_Chan_est_experiments_Combined_UE_demod_results_RAN4#47" xfId="40"/>
    <cellStyle name="Normal_Chan_est_experiments_Combined_UE_demod_results_RAN4#47.v5" xfId="41"/>
    <cellStyle name="アクセント 1" xfId="42"/>
    <cellStyle name="アクセント 2" xfId="43"/>
    <cellStyle name="アクセント 3" xfId="44"/>
    <cellStyle name="アクセント 4" xfId="45"/>
    <cellStyle name="アクセント 5" xfId="46"/>
    <cellStyle name="アクセント 6" xfId="47"/>
    <cellStyle name="タイトル" xfId="48"/>
    <cellStyle name="チェック セル" xfId="49"/>
    <cellStyle name="どちらでもない" xfId="50"/>
    <cellStyle name="メモ" xfId="51"/>
    <cellStyle name="リンク セル" xfId="52"/>
    <cellStyle name="标题 1 2" xfId="54"/>
    <cellStyle name="标题 2 2" xfId="55"/>
    <cellStyle name="标题 3 2" xfId="56"/>
    <cellStyle name="标题 4 2" xfId="57"/>
    <cellStyle name="标题 5" xfId="53"/>
    <cellStyle name="標準_Sheet1" xfId="58"/>
    <cellStyle name="差 2" xfId="59"/>
    <cellStyle name="常规" xfId="0" builtinId="0"/>
    <cellStyle name="常规 2" xfId="1"/>
    <cellStyle name="常规 3" xfId="2"/>
    <cellStyle name="常规 4" xfId="90"/>
    <cellStyle name="常规 4 2" xfId="91"/>
    <cellStyle name="出力" xfId="60"/>
    <cellStyle name="悪い" xfId="61"/>
    <cellStyle name="好 2" xfId="62"/>
    <cellStyle name="汇总 2" xfId="63"/>
    <cellStyle name="集計" xfId="64"/>
    <cellStyle name="计算 2" xfId="65"/>
    <cellStyle name="計算" xfId="66"/>
    <cellStyle name="检查单元格 2" xfId="67"/>
    <cellStyle name="見出し 1" xfId="68"/>
    <cellStyle name="見出し 2" xfId="69"/>
    <cellStyle name="見出し 3" xfId="70"/>
    <cellStyle name="見出し 4" xfId="71"/>
    <cellStyle name="解释性文本 2" xfId="72"/>
    <cellStyle name="警告文" xfId="73"/>
    <cellStyle name="警告文本 2" xfId="74"/>
    <cellStyle name="链接单元格 2" xfId="75"/>
    <cellStyle name="良い" xfId="76"/>
    <cellStyle name="强调文字颜色 1 2" xfId="78"/>
    <cellStyle name="强调文字颜色 2 2" xfId="79"/>
    <cellStyle name="强调文字颜色 3 2" xfId="80"/>
    <cellStyle name="强调文字颜色 4 2" xfId="81"/>
    <cellStyle name="强调文字颜色 5 2" xfId="82"/>
    <cellStyle name="强调文字颜色 6 2" xfId="83"/>
    <cellStyle name="入力" xfId="84"/>
    <cellStyle name="适中 2" xfId="85"/>
    <cellStyle name="输出 2" xfId="86"/>
    <cellStyle name="输入 2" xfId="87"/>
    <cellStyle name="説明文" xfId="88"/>
    <cellStyle name="注释 2" xfId="89"/>
    <cellStyle name="표준_(20081216) PHICH_alignment_results" xfId="7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6231"/>
          <c:h val="0.83439663448081514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'MPDCCH CEModeA EPA5'!$B$35</c:f>
              <c:strCache>
                <c:ptCount val="1"/>
              </c:strCache>
            </c:strRef>
          </c:tx>
          <c:xVal>
            <c:numRef>
              <c:f>'MPDCCH CEModeA EPA5'!$A$36:$A$53</c:f>
              <c:numCache>
                <c:formatCode>General</c:formatCode>
                <c:ptCount val="18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</c:numCache>
            </c:numRef>
          </c:xVal>
          <c:yVal>
            <c:numRef>
              <c:f>'MPDCCH CEModeA EPA5'!$B$36:$B$53</c:f>
              <c:numCache>
                <c:formatCode>0.00%</c:formatCode>
                <c:ptCount val="18"/>
                <c:pt idx="7" formatCode="0%">
                  <c:v>1.69325E-2</c:v>
                </c:pt>
                <c:pt idx="8" formatCode="0%">
                  <c:v>8.8699999999999994E-3</c:v>
                </c:pt>
                <c:pt idx="9">
                  <c:v>4.0324999999999996E-3</c:v>
                </c:pt>
                <c:pt idx="10">
                  <c:v>8.0749999999999995E-4</c:v>
                </c:pt>
                <c:pt idx="11" formatCode="0%">
                  <c:v>0</c:v>
                </c:pt>
                <c:pt idx="12">
                  <c:v>0</c:v>
                </c:pt>
                <c:pt idx="13">
                  <c:v>0</c:v>
                </c:pt>
                <c:pt idx="14" formatCode="General">
                  <c:v>0</c:v>
                </c:pt>
                <c:pt idx="15" formatCode="General">
                  <c:v>0</c:v>
                </c:pt>
                <c:pt idx="16" formatCode="General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'MPDCCH CEModeA EPA5'!$C$35</c:f>
              <c:strCache>
                <c:ptCount val="1"/>
              </c:strCache>
            </c:strRef>
          </c:tx>
          <c:xVal>
            <c:numRef>
              <c:f>'MPDCCH CEModeA EPA5'!$A$36:$A$53</c:f>
              <c:numCache>
                <c:formatCode>General</c:formatCode>
                <c:ptCount val="18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</c:numCache>
            </c:numRef>
          </c:xVal>
          <c:yVal>
            <c:numRef>
              <c:f>'MPDCCH CEModeA EPA5'!$C$36:$C$53</c:f>
              <c:numCache>
                <c:formatCode>General</c:formatCode>
                <c:ptCount val="18"/>
              </c:numCache>
            </c:numRef>
          </c:yVal>
          <c:smooth val="0"/>
        </c:ser>
        <c:ser>
          <c:idx val="2"/>
          <c:order val="2"/>
          <c:tx>
            <c:strRef>
              <c:f>'MPDCCH CEModeA EPA5'!$D$35</c:f>
              <c:strCache>
                <c:ptCount val="1"/>
              </c:strCache>
            </c:strRef>
          </c:tx>
          <c:xVal>
            <c:numRef>
              <c:f>'MPDCCH CEModeA EPA5'!$A$36:$A$53</c:f>
              <c:numCache>
                <c:formatCode>General</c:formatCode>
                <c:ptCount val="18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</c:numCache>
            </c:numRef>
          </c:xVal>
          <c:yVal>
            <c:numRef>
              <c:f>'MPDCCH CEModeA EPA5'!$D$36:$D$53</c:f>
              <c:numCache>
                <c:formatCode>General</c:formatCode>
                <c:ptCount val="18"/>
              </c:numCache>
            </c:numRef>
          </c:yVal>
          <c:smooth val="0"/>
        </c:ser>
        <c:ser>
          <c:idx val="3"/>
          <c:order val="3"/>
          <c:tx>
            <c:strRef>
              <c:f>'MPDCCH CEModeA EPA5'!$E$35</c:f>
              <c:strCache>
                <c:ptCount val="1"/>
              </c:strCache>
            </c:strRef>
          </c:tx>
          <c:xVal>
            <c:numRef>
              <c:f>'MPDCCH CEModeA EPA5'!$A$36:$A$53</c:f>
              <c:numCache>
                <c:formatCode>General</c:formatCode>
                <c:ptCount val="18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</c:numCache>
            </c:numRef>
          </c:xVal>
          <c:yVal>
            <c:numRef>
              <c:f>'MPDCCH CEModeA EPA5'!$E$36:$E$53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4"/>
          <c:order val="4"/>
          <c:tx>
            <c:strRef>
              <c:f>'MPDCCH CEModeA EPA5'!$F$35</c:f>
              <c:strCache>
                <c:ptCount val="1"/>
              </c:strCache>
            </c:strRef>
          </c:tx>
          <c:xVal>
            <c:numRef>
              <c:f>'MPDCCH CEModeA EPA5'!$A$36:$A$53</c:f>
              <c:numCache>
                <c:formatCode>General</c:formatCode>
                <c:ptCount val="18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</c:numCache>
            </c:numRef>
          </c:xVal>
          <c:yVal>
            <c:numRef>
              <c:f>'MPDCCH CEModeA EPA5'!$F$36:$F$53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5"/>
          <c:order val="5"/>
          <c:tx>
            <c:strRef>
              <c:f>'MPDCCH CEModeA EPA5'!$G$35</c:f>
              <c:strCache>
                <c:ptCount val="1"/>
              </c:strCache>
            </c:strRef>
          </c:tx>
          <c:xVal>
            <c:numRef>
              <c:f>'MPDCCH CEModeA EPA5'!$A$36:$A$53</c:f>
              <c:numCache>
                <c:formatCode>General</c:formatCode>
                <c:ptCount val="18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</c:numCache>
            </c:numRef>
          </c:xVal>
          <c:yVal>
            <c:numRef>
              <c:f>'MPDCCH CEModeA EPA5'!$G$36:$G$53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6"/>
          <c:order val="6"/>
          <c:tx>
            <c:strRef>
              <c:f>'MPDCCH CEModeA EPA5'!$H$35</c:f>
              <c:strCache>
                <c:ptCount val="1"/>
              </c:strCache>
            </c:strRef>
          </c:tx>
          <c:xVal>
            <c:numRef>
              <c:f>'MPDCCH CEModeA EPA5'!$A$36:$A$53</c:f>
              <c:numCache>
                <c:formatCode>General</c:formatCode>
                <c:ptCount val="18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</c:numCache>
            </c:numRef>
          </c:xVal>
          <c:yVal>
            <c:numRef>
              <c:f>'MPDCCH CEModeA EPA5'!$H$36:$H$52</c:f>
              <c:numCache>
                <c:formatCode>0.00%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'MPDCCH CEModeA EPA5'!$I$35</c:f>
              <c:strCache>
                <c:ptCount val="1"/>
              </c:strCache>
            </c:strRef>
          </c:tx>
          <c:xVal>
            <c:numRef>
              <c:f>'MPDCCH CEModeA EPA5'!$A$36:$A$53</c:f>
              <c:numCache>
                <c:formatCode>General</c:formatCode>
                <c:ptCount val="18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</c:numCache>
            </c:numRef>
          </c:xVal>
          <c:yVal>
            <c:numRef>
              <c:f>'MPDCCH CEModeA EPA5'!$I$36:$I$53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8"/>
          <c:order val="8"/>
          <c:tx>
            <c:strRef>
              <c:f>'MPDCCH CEModeA EPA5'!$J$35</c:f>
              <c:strCache>
                <c:ptCount val="1"/>
              </c:strCache>
            </c:strRef>
          </c:tx>
          <c:xVal>
            <c:numRef>
              <c:f>'MPDCCH CEModeA EPA5'!$A$36:$A$53</c:f>
              <c:numCache>
                <c:formatCode>General</c:formatCode>
                <c:ptCount val="18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</c:numCache>
            </c:numRef>
          </c:xVal>
          <c:yVal>
            <c:numRef>
              <c:f>'MPDCCH CEModeA EPA5'!$J$36:$J$53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9"/>
          <c:order val="9"/>
          <c:tx>
            <c:strRef>
              <c:f>'MPDCCH CEModeA EPA5'!$K$35</c:f>
              <c:strCache>
                <c:ptCount val="1"/>
              </c:strCache>
            </c:strRef>
          </c:tx>
          <c:xVal>
            <c:numRef>
              <c:f>'MPDCCH CEModeA EPA5'!$A$36:$A$53</c:f>
              <c:numCache>
                <c:formatCode>General</c:formatCode>
                <c:ptCount val="18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</c:numCache>
            </c:numRef>
          </c:xVal>
          <c:yVal>
            <c:numRef>
              <c:f>'MPDCCH CEModeA EPA5'!$K$36:$K$53</c:f>
              <c:numCache>
                <c:formatCode>0.00%</c:formatCode>
                <c:ptCount val="18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572672"/>
        <c:axId val="181573248"/>
      </c:scatterChart>
      <c:valAx>
        <c:axId val="181572672"/>
        <c:scaling>
          <c:orientation val="minMax"/>
          <c:max val="2"/>
          <c:min val="-15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3894"/>
              <c:y val="0.9448003076048625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81573248"/>
        <c:crossesAt val="1.0000000000000022E-4"/>
        <c:crossBetween val="midCat"/>
      </c:valAx>
      <c:valAx>
        <c:axId val="181573248"/>
        <c:scaling>
          <c:logBase val="10"/>
          <c:orientation val="minMax"/>
          <c:max val="1"/>
          <c:min val="1.0000000000000022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PBCH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044"/>
            </c:manualLayout>
          </c:layout>
          <c:overlay val="0"/>
          <c:spPr>
            <a:noFill/>
            <a:ln w="25400">
              <a:noFill/>
            </a:ln>
          </c:spPr>
        </c:title>
        <c:numFmt formatCode="0.0\ 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81572672"/>
        <c:crossesAt val="-3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151"/>
          <c:y val="7.2187059420120311E-2"/>
          <c:w val="0.10792841353429536"/>
          <c:h val="0.3857625563794821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111" r="0.75000000000000111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01"/>
          <c:y val="3.4042553191489362E-2"/>
          <c:w val="0.71343679947421157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'TM6, TM2 NoRep EPA5'!$B$35</c:f>
              <c:strCache>
                <c:ptCount val="1"/>
                <c:pt idx="0">
                  <c:v>Fixed PMI</c:v>
                </c:pt>
              </c:strCache>
            </c:strRef>
          </c:tx>
          <c:xVal>
            <c:numRef>
              <c:f>'TM6, TM2 NoRep EPA5'!$A$36:$A$62</c:f>
              <c:numCache>
                <c:formatCode>General</c:formatCode>
                <c:ptCount val="27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</c:numCache>
            </c:numRef>
          </c:xVal>
          <c:yVal>
            <c:numRef>
              <c:f>'TM6, TM2 NoRep EPA5'!$B$36:$B$62</c:f>
              <c:numCache>
                <c:formatCode>0</c:formatCode>
                <c:ptCount val="27"/>
                <c:pt idx="8">
                  <c:v>0.28899999999999998</c:v>
                </c:pt>
                <c:pt idx="9">
                  <c:v>0.34499999999999997</c:v>
                </c:pt>
                <c:pt idx="10">
                  <c:v>0.40799999999999997</c:v>
                </c:pt>
                <c:pt idx="11">
                  <c:v>0.48199999999999998</c:v>
                </c:pt>
                <c:pt idx="12">
                  <c:v>0.55900000000000005</c:v>
                </c:pt>
                <c:pt idx="13">
                  <c:v>0.627</c:v>
                </c:pt>
                <c:pt idx="14">
                  <c:v>0.68799999999999994</c:v>
                </c:pt>
                <c:pt idx="15">
                  <c:v>0.74199999999999999</c:v>
                </c:pt>
                <c:pt idx="16">
                  <c:v>0.78700000000000003</c:v>
                </c:pt>
                <c:pt idx="17">
                  <c:v>0.83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'TM6, TM2 NoRep EPA5'!$C$35</c:f>
              <c:strCache>
                <c:ptCount val="1"/>
                <c:pt idx="0">
                  <c:v>Follow PMI</c:v>
                </c:pt>
              </c:strCache>
            </c:strRef>
          </c:tx>
          <c:xVal>
            <c:numRef>
              <c:f>'TM6, TM2 NoRep EPA5'!$A$36:$A$62</c:f>
              <c:numCache>
                <c:formatCode>General</c:formatCode>
                <c:ptCount val="27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</c:numCache>
            </c:numRef>
          </c:xVal>
          <c:yVal>
            <c:numRef>
              <c:f>'TM6, TM2 NoRep EPA5'!$C$36:$C$62</c:f>
              <c:numCache>
                <c:formatCode>0</c:formatCode>
                <c:ptCount val="27"/>
                <c:pt idx="8">
                  <c:v>0.42099999999999999</c:v>
                </c:pt>
                <c:pt idx="9">
                  <c:v>0.497</c:v>
                </c:pt>
                <c:pt idx="10">
                  <c:v>0.57599999999999996</c:v>
                </c:pt>
                <c:pt idx="11">
                  <c:v>0.65500000000000003</c:v>
                </c:pt>
                <c:pt idx="12">
                  <c:v>0.73299999999999998</c:v>
                </c:pt>
                <c:pt idx="13">
                  <c:v>0.79600000000000004</c:v>
                </c:pt>
                <c:pt idx="14">
                  <c:v>0.84</c:v>
                </c:pt>
                <c:pt idx="15">
                  <c:v>0.88100000000000001</c:v>
                </c:pt>
                <c:pt idx="16">
                  <c:v>0.90790000000000004</c:v>
                </c:pt>
                <c:pt idx="17">
                  <c:v>0.93389999999999995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'TM6, TM2 NoRep EPA5'!$D$35</c:f>
              <c:strCache>
                <c:ptCount val="1"/>
                <c:pt idx="0">
                  <c:v>TM2</c:v>
                </c:pt>
              </c:strCache>
            </c:strRef>
          </c:tx>
          <c:xVal>
            <c:numRef>
              <c:f>'TM6, TM2 NoRep EPA5'!$A$36:$A$62</c:f>
              <c:numCache>
                <c:formatCode>General</c:formatCode>
                <c:ptCount val="27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</c:numCache>
            </c:numRef>
          </c:xVal>
          <c:yVal>
            <c:numRef>
              <c:f>'TM6, TM2 NoRep EPA5'!$D$36:$D$62</c:f>
              <c:numCache>
                <c:formatCode>0</c:formatCode>
                <c:ptCount val="27"/>
                <c:pt idx="8">
                  <c:v>0.27900000000000003</c:v>
                </c:pt>
                <c:pt idx="9">
                  <c:v>0.34899999999999998</c:v>
                </c:pt>
                <c:pt idx="10">
                  <c:v>0.41299999999999998</c:v>
                </c:pt>
                <c:pt idx="11">
                  <c:v>0.48599999999999999</c:v>
                </c:pt>
                <c:pt idx="12">
                  <c:v>0.57199999999999995</c:v>
                </c:pt>
                <c:pt idx="13">
                  <c:v>0.65800000000000003</c:v>
                </c:pt>
                <c:pt idx="14">
                  <c:v>0.73399999999999999</c:v>
                </c:pt>
                <c:pt idx="15">
                  <c:v>0.79700000000000004</c:v>
                </c:pt>
                <c:pt idx="16">
                  <c:v>0.85</c:v>
                </c:pt>
                <c:pt idx="17">
                  <c:v>0.89300000000000002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'TM6, TM2 NoRep EPA5'!$E$35</c:f>
              <c:strCache>
                <c:ptCount val="1"/>
              </c:strCache>
            </c:strRef>
          </c:tx>
          <c:xVal>
            <c:numRef>
              <c:f>'TM6, TM2 NoRep EPA5'!$A$36:$A$62</c:f>
              <c:numCache>
                <c:formatCode>General</c:formatCode>
                <c:ptCount val="27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</c:numCache>
            </c:numRef>
          </c:xVal>
          <c:yVal>
            <c:numRef>
              <c:f>'TM6, TM2 NoRep EPA5'!$E$36:$E$62</c:f>
              <c:numCache>
                <c:formatCode>0</c:formatCode>
                <c:ptCount val="27"/>
              </c:numCache>
            </c:numRef>
          </c:yVal>
          <c:smooth val="0"/>
        </c:ser>
        <c:ser>
          <c:idx val="4"/>
          <c:order val="4"/>
          <c:tx>
            <c:strRef>
              <c:f>'TM6, TM2 NoRep EPA5'!$F$35</c:f>
              <c:strCache>
                <c:ptCount val="1"/>
              </c:strCache>
            </c:strRef>
          </c:tx>
          <c:xVal>
            <c:numRef>
              <c:f>'TM6, TM2 NoRep EPA5'!$A$36:$A$62</c:f>
              <c:numCache>
                <c:formatCode>General</c:formatCode>
                <c:ptCount val="27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</c:numCache>
            </c:numRef>
          </c:xVal>
          <c:yVal>
            <c:numRef>
              <c:f>'TM6, TM2 NoRep EPA5'!$F$36:$F$62</c:f>
              <c:numCache>
                <c:formatCode>0</c:formatCode>
                <c:ptCount val="27"/>
              </c:numCache>
            </c:numRef>
          </c:yVal>
          <c:smooth val="0"/>
        </c:ser>
        <c:ser>
          <c:idx val="5"/>
          <c:order val="5"/>
          <c:tx>
            <c:strRef>
              <c:f>'TM6, TM2 NoRep EPA5'!$G$35</c:f>
              <c:strCache>
                <c:ptCount val="1"/>
              </c:strCache>
            </c:strRef>
          </c:tx>
          <c:xVal>
            <c:numRef>
              <c:f>'TM6, TM2 NoRep EPA5'!$A$36:$A$62</c:f>
              <c:numCache>
                <c:formatCode>General</c:formatCode>
                <c:ptCount val="27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</c:numCache>
            </c:numRef>
          </c:xVal>
          <c:yVal>
            <c:numRef>
              <c:f>'TM6, TM2 NoRep EPA5'!$G$36:$G$62</c:f>
              <c:numCache>
                <c:formatCode>0</c:formatCode>
                <c:ptCount val="27"/>
              </c:numCache>
            </c:numRef>
          </c:yVal>
          <c:smooth val="0"/>
        </c:ser>
        <c:ser>
          <c:idx val="6"/>
          <c:order val="6"/>
          <c:tx>
            <c:strRef>
              <c:f>'TM6, TM2 NoRep EPA5'!$H$35</c:f>
              <c:strCache>
                <c:ptCount val="1"/>
              </c:strCache>
            </c:strRef>
          </c:tx>
          <c:xVal>
            <c:numRef>
              <c:f>'TM6, TM2 NoRep EPA5'!$A$36:$A$62</c:f>
              <c:numCache>
                <c:formatCode>General</c:formatCode>
                <c:ptCount val="27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</c:numCache>
            </c:numRef>
          </c:xVal>
          <c:yVal>
            <c:numRef>
              <c:f>'TM6, TM2 NoRep EPA5'!$H$36:$H$62</c:f>
              <c:numCache>
                <c:formatCode>0</c:formatCode>
                <c:ptCount val="27"/>
              </c:numCache>
            </c:numRef>
          </c:yVal>
          <c:smooth val="0"/>
        </c:ser>
        <c:ser>
          <c:idx val="7"/>
          <c:order val="7"/>
          <c:tx>
            <c:strRef>
              <c:f>'TM6, TM2 NoRep EPA5'!$I$35</c:f>
              <c:strCache>
                <c:ptCount val="1"/>
              </c:strCache>
            </c:strRef>
          </c:tx>
          <c:xVal>
            <c:numRef>
              <c:f>'TM6, TM2 NoRep EPA5'!$A$36:$A$62</c:f>
              <c:numCache>
                <c:formatCode>General</c:formatCode>
                <c:ptCount val="27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</c:numCache>
            </c:numRef>
          </c:xVal>
          <c:yVal>
            <c:numRef>
              <c:f>'TM6, TM2 NoRep EPA5'!$I$36:$I$62</c:f>
              <c:numCache>
                <c:formatCode>0</c:formatCode>
                <c:ptCount val="27"/>
              </c:numCache>
            </c:numRef>
          </c:yVal>
          <c:smooth val="0"/>
        </c:ser>
        <c:ser>
          <c:idx val="8"/>
          <c:order val="8"/>
          <c:tx>
            <c:strRef>
              <c:f>'TM6, TM2 NoRep EPA5'!$J$35</c:f>
              <c:strCache>
                <c:ptCount val="1"/>
              </c:strCache>
            </c:strRef>
          </c:tx>
          <c:xVal>
            <c:numRef>
              <c:f>'TM6, TM2 NoRep EPA5'!$A$36:$A$62</c:f>
              <c:numCache>
                <c:formatCode>General</c:formatCode>
                <c:ptCount val="27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</c:numCache>
            </c:numRef>
          </c:xVal>
          <c:yVal>
            <c:numRef>
              <c:f>'TM6, TM2 NoRep EPA5'!$J$36:$J$62</c:f>
              <c:numCache>
                <c:formatCode>0</c:formatCode>
                <c:ptCount val="27"/>
              </c:numCache>
            </c:numRef>
          </c:yVal>
          <c:smooth val="0"/>
        </c:ser>
        <c:ser>
          <c:idx val="9"/>
          <c:order val="9"/>
          <c:tx>
            <c:strRef>
              <c:f>'TM6, TM2 NoRep EPA5'!$K$35</c:f>
              <c:strCache>
                <c:ptCount val="1"/>
              </c:strCache>
            </c:strRef>
          </c:tx>
          <c:xVal>
            <c:numRef>
              <c:f>'TM6, TM2 NoRep EPA5'!$A$36:$A$62</c:f>
              <c:numCache>
                <c:formatCode>General</c:formatCode>
                <c:ptCount val="27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</c:numCache>
            </c:numRef>
          </c:xVal>
          <c:yVal>
            <c:numRef>
              <c:f>'TM6, TM2 NoRep EPA5'!$K$36:$K$62</c:f>
              <c:numCache>
                <c:formatCode>0</c:formatCode>
                <c:ptCount val="27"/>
              </c:numCache>
            </c:numRef>
          </c:yVal>
          <c:smooth val="0"/>
        </c:ser>
        <c:ser>
          <c:idx val="10"/>
          <c:order val="10"/>
          <c:tx>
            <c:strRef>
              <c:f>'TM6, TM2 NoRep EPA5'!$L$35</c:f>
              <c:strCache>
                <c:ptCount val="1"/>
              </c:strCache>
            </c:strRef>
          </c:tx>
          <c:xVal>
            <c:numRef>
              <c:f>'TM6, TM2 NoRep EPA5'!$A$36:$A$62</c:f>
              <c:numCache>
                <c:formatCode>General</c:formatCode>
                <c:ptCount val="27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</c:numCache>
            </c:numRef>
          </c:xVal>
          <c:yVal>
            <c:numRef>
              <c:f>'TM6, TM2 NoRep EPA5'!$L$36:$L$62</c:f>
              <c:numCache>
                <c:formatCode>0</c:formatCode>
                <c:ptCount val="27"/>
              </c:numCache>
            </c:numRef>
          </c:yVal>
          <c:smooth val="0"/>
        </c:ser>
        <c:ser>
          <c:idx val="11"/>
          <c:order val="11"/>
          <c:tx>
            <c:strRef>
              <c:f>'TM6, TM2 NoRep EPA5'!$M$35</c:f>
              <c:strCache>
                <c:ptCount val="1"/>
              </c:strCache>
            </c:strRef>
          </c:tx>
          <c:xVal>
            <c:numRef>
              <c:f>'TM6, TM2 NoRep EPA5'!$A$36:$A$62</c:f>
              <c:numCache>
                <c:formatCode>General</c:formatCode>
                <c:ptCount val="27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</c:numCache>
            </c:numRef>
          </c:xVal>
          <c:yVal>
            <c:numRef>
              <c:f>'TM6, TM2 NoRep EPA5'!$M$36:$M$62</c:f>
              <c:numCache>
                <c:formatCode>0</c:formatCode>
                <c:ptCount val="27"/>
              </c:numCache>
            </c:numRef>
          </c:yVal>
          <c:smooth val="0"/>
        </c:ser>
        <c:ser>
          <c:idx val="12"/>
          <c:order val="12"/>
          <c:tx>
            <c:strRef>
              <c:f>'TM6, TM2 NoRep EPA5'!$N$35</c:f>
              <c:strCache>
                <c:ptCount val="1"/>
              </c:strCache>
            </c:strRef>
          </c:tx>
          <c:xVal>
            <c:numRef>
              <c:f>'TM6, TM2 NoRep EPA5'!$A$36:$A$62</c:f>
              <c:numCache>
                <c:formatCode>General</c:formatCode>
                <c:ptCount val="27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</c:numCache>
            </c:numRef>
          </c:xVal>
          <c:yVal>
            <c:numRef>
              <c:f>'TM6, TM2 NoRep EPA5'!$N$36:$N$62</c:f>
              <c:numCache>
                <c:formatCode>0</c:formatCode>
                <c:ptCount val="27"/>
              </c:numCache>
            </c:numRef>
          </c:yVal>
          <c:smooth val="0"/>
        </c:ser>
        <c:ser>
          <c:idx val="13"/>
          <c:order val="13"/>
          <c:tx>
            <c:strRef>
              <c:f>'TM6, TM2 NoRep EPA5'!$O$35</c:f>
              <c:strCache>
                <c:ptCount val="1"/>
              </c:strCache>
            </c:strRef>
          </c:tx>
          <c:xVal>
            <c:numRef>
              <c:f>'TM6, TM2 NoRep EPA5'!$A$36:$A$62</c:f>
              <c:numCache>
                <c:formatCode>General</c:formatCode>
                <c:ptCount val="27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</c:numCache>
            </c:numRef>
          </c:xVal>
          <c:yVal>
            <c:numRef>
              <c:f>'TM6, TM2 NoRep EPA5'!$O$36:$O$62</c:f>
              <c:numCache>
                <c:formatCode>0</c:formatCode>
                <c:ptCount val="27"/>
              </c:numCache>
            </c:numRef>
          </c:yVal>
          <c:smooth val="0"/>
        </c:ser>
        <c:ser>
          <c:idx val="14"/>
          <c:order val="14"/>
          <c:tx>
            <c:strRef>
              <c:f>'TM6, TM2 NoRep EPA5'!$P$35</c:f>
              <c:strCache>
                <c:ptCount val="1"/>
              </c:strCache>
            </c:strRef>
          </c:tx>
          <c:xVal>
            <c:numRef>
              <c:f>'TM6, TM2 NoRep EPA5'!$A$36:$A$62</c:f>
              <c:numCache>
                <c:formatCode>General</c:formatCode>
                <c:ptCount val="27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</c:numCache>
            </c:numRef>
          </c:xVal>
          <c:yVal>
            <c:numRef>
              <c:f>'TM6, TM2 NoRep EPA5'!$P$36:$P$62</c:f>
              <c:numCache>
                <c:formatCode>General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213632"/>
        <c:axId val="198214208"/>
      </c:scatterChart>
      <c:valAx>
        <c:axId val="198213632"/>
        <c:scaling>
          <c:orientation val="minMax"/>
          <c:max val="20"/>
          <c:min val="-6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01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8214208"/>
        <c:crossesAt val="0"/>
        <c:crossBetween val="midCat"/>
        <c:majorUnit val="1"/>
        <c:minorUnit val="0.5"/>
      </c:valAx>
      <c:valAx>
        <c:axId val="198214208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Relative</a:t>
                </a:r>
                <a:r>
                  <a:rPr lang="en-US" altLang="en-US" baseline="0"/>
                  <a:t> TP</a:t>
                </a:r>
                <a:endParaRPr lang="en-US" altLang="en-US"/>
              </a:p>
            </c:rich>
          </c:tx>
          <c:layout>
            <c:manualLayout>
              <c:xMode val="edge"/>
              <c:yMode val="edge"/>
              <c:x val="1.9024970273483956E-2"/>
              <c:y val="0.3404255319148939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8213632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8"/>
          <c:h val="0.5302674714298845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033" r="0.75000000000000033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07"/>
          <c:y val="3.4042553191489362E-2"/>
          <c:w val="0.71343679947421157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'TM9 0.1 Rep2 EPA5'!$B$35</c:f>
              <c:strCache>
                <c:ptCount val="1"/>
              </c:strCache>
            </c:strRef>
          </c:tx>
          <c:xVal>
            <c:numRef>
              <c:f>'TM9 0.1 Rep2 EPA5'!$A$36:$A$56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'TM9 0.1 Rep2 EPA5'!$B$36:$B$56</c:f>
              <c:numCache>
                <c:formatCode>0</c:formatCode>
                <c:ptCount val="21"/>
                <c:pt idx="8">
                  <c:v>0.46850000000000003</c:v>
                </c:pt>
                <c:pt idx="9">
                  <c:v>0.55874999999999997</c:v>
                </c:pt>
                <c:pt idx="10">
                  <c:v>0.64475000000000005</c:v>
                </c:pt>
                <c:pt idx="11">
                  <c:v>0.71399999999999997</c:v>
                </c:pt>
                <c:pt idx="12">
                  <c:v>0.77849999999999997</c:v>
                </c:pt>
                <c:pt idx="13">
                  <c:v>0.83225000000000005</c:v>
                </c:pt>
                <c:pt idx="14">
                  <c:v>0.87575000000000003</c:v>
                </c:pt>
                <c:pt idx="15">
                  <c:v>0.90967500000000001</c:v>
                </c:pt>
                <c:pt idx="16">
                  <c:v>0.93427499999999997</c:v>
                </c:pt>
                <c:pt idx="17">
                  <c:v>0.95350000000000001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'TM9 0.1 Rep2 EPA5'!$C$35</c:f>
              <c:strCache>
                <c:ptCount val="1"/>
              </c:strCache>
            </c:strRef>
          </c:tx>
          <c:xVal>
            <c:numRef>
              <c:f>'TM9 0.1 Rep2 EPA5'!$A$36:$A$56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'TM9 0.1 Rep2 EPA5'!$C$36:$C$56</c:f>
              <c:numCache>
                <c:formatCode>0</c:formatCode>
                <c:ptCount val="21"/>
              </c:numCache>
            </c:numRef>
          </c:yVal>
          <c:smooth val="0"/>
        </c:ser>
        <c:ser>
          <c:idx val="2"/>
          <c:order val="2"/>
          <c:tx>
            <c:strRef>
              <c:f>'TM9 0.1 Rep2 EPA5'!$D$35</c:f>
              <c:strCache>
                <c:ptCount val="1"/>
              </c:strCache>
            </c:strRef>
          </c:tx>
          <c:xVal>
            <c:numRef>
              <c:f>'TM9 0.1 Rep2 EPA5'!$A$36:$A$56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'TM9 0.1 Rep2 EPA5'!$D$36:$D$56</c:f>
              <c:numCache>
                <c:formatCode>0</c:formatCode>
                <c:ptCount val="21"/>
              </c:numCache>
            </c:numRef>
          </c:yVal>
          <c:smooth val="0"/>
        </c:ser>
        <c:ser>
          <c:idx val="3"/>
          <c:order val="3"/>
          <c:tx>
            <c:strRef>
              <c:f>'TM9 0.1 Rep2 EPA5'!$E$35</c:f>
              <c:strCache>
                <c:ptCount val="1"/>
              </c:strCache>
            </c:strRef>
          </c:tx>
          <c:xVal>
            <c:numRef>
              <c:f>'TM9 0.1 Rep2 EPA5'!$A$36:$A$56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'TM9 0.1 Rep2 EPA5'!$E$36:$E$56</c:f>
              <c:numCache>
                <c:formatCode>0</c:formatCode>
                <c:ptCount val="21"/>
              </c:numCache>
            </c:numRef>
          </c:yVal>
          <c:smooth val="0"/>
        </c:ser>
        <c:ser>
          <c:idx val="4"/>
          <c:order val="4"/>
          <c:tx>
            <c:strRef>
              <c:f>'TM9 0.1 Rep2 EPA5'!$F$35</c:f>
              <c:strCache>
                <c:ptCount val="1"/>
              </c:strCache>
            </c:strRef>
          </c:tx>
          <c:xVal>
            <c:numRef>
              <c:f>'TM9 0.1 Rep2 EPA5'!$A$36:$A$56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'TM9 0.1 Rep2 EPA5'!$F$36:$F$56</c:f>
              <c:numCache>
                <c:formatCode>0</c:formatCode>
                <c:ptCount val="21"/>
              </c:numCache>
            </c:numRef>
          </c:yVal>
          <c:smooth val="0"/>
        </c:ser>
        <c:ser>
          <c:idx val="5"/>
          <c:order val="5"/>
          <c:tx>
            <c:strRef>
              <c:f>'TM9 0.1 Rep2 EPA5'!$G$35</c:f>
              <c:strCache>
                <c:ptCount val="1"/>
              </c:strCache>
            </c:strRef>
          </c:tx>
          <c:xVal>
            <c:numRef>
              <c:f>'TM9 0.1 Rep2 EPA5'!$A$36:$A$56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'TM9 0.1 Rep2 EPA5'!$G$36:$G$56</c:f>
              <c:numCache>
                <c:formatCode>0</c:formatCode>
                <c:ptCount val="2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217664"/>
        <c:axId val="198218240"/>
      </c:scatterChart>
      <c:valAx>
        <c:axId val="198217664"/>
        <c:scaling>
          <c:orientation val="minMax"/>
          <c:max val="5"/>
          <c:min val="-15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0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8218240"/>
        <c:crossesAt val="0"/>
        <c:crossBetween val="midCat"/>
        <c:majorUnit val="1"/>
        <c:minorUnit val="0.5"/>
      </c:valAx>
      <c:valAx>
        <c:axId val="198218240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Relative TP</a:t>
                </a:r>
              </a:p>
            </c:rich>
          </c:tx>
          <c:layout>
            <c:manualLayout>
              <c:xMode val="edge"/>
              <c:yMode val="edge"/>
              <c:x val="1.902497027348397E-2"/>
              <c:y val="0.340425531914894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8217664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8.4843620606867551E-2"/>
          <c:h val="0.2121069885719539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"/>
          <c:y val="3.4042553191489362E-2"/>
          <c:w val="0.71343679947421157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'TM9 0.33 EPA5'!$B$35</c:f>
              <c:strCache>
                <c:ptCount val="1"/>
              </c:strCache>
            </c:strRef>
          </c:tx>
          <c:xVal>
            <c:numRef>
              <c:f>'TM9 0.33 EPA5'!$A$36:$A$56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'TM9 0.33 EPA5'!$B$36:$B$56</c:f>
              <c:numCache>
                <c:formatCode>0</c:formatCode>
                <c:ptCount val="21"/>
                <c:pt idx="7">
                  <c:v>0.4345</c:v>
                </c:pt>
                <c:pt idx="8">
                  <c:v>0.51549999999999996</c:v>
                </c:pt>
                <c:pt idx="9">
                  <c:v>0.59824999999999995</c:v>
                </c:pt>
                <c:pt idx="10">
                  <c:v>0.66825000000000001</c:v>
                </c:pt>
                <c:pt idx="11">
                  <c:v>0.74075000000000002</c:v>
                </c:pt>
                <c:pt idx="12">
                  <c:v>0.79825000000000002</c:v>
                </c:pt>
                <c:pt idx="13">
                  <c:v>0.84850000000000003</c:v>
                </c:pt>
                <c:pt idx="14">
                  <c:v>0.89139999999999997</c:v>
                </c:pt>
                <c:pt idx="15">
                  <c:v>0.92110000000000003</c:v>
                </c:pt>
                <c:pt idx="16">
                  <c:v>0.94489999999999996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'TM9 0.33 EPA5'!$C$35</c:f>
              <c:strCache>
                <c:ptCount val="1"/>
              </c:strCache>
            </c:strRef>
          </c:tx>
          <c:xVal>
            <c:numRef>
              <c:f>'TM9 0.33 EPA5'!$A$36:$A$56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'TM9 0.33 EPA5'!$C$36:$C$56</c:f>
              <c:numCache>
                <c:formatCode>0</c:formatCode>
                <c:ptCount val="21"/>
              </c:numCache>
            </c:numRef>
          </c:yVal>
          <c:smooth val="0"/>
        </c:ser>
        <c:ser>
          <c:idx val="2"/>
          <c:order val="2"/>
          <c:tx>
            <c:strRef>
              <c:f>'TM9 0.33 EPA5'!$D$35</c:f>
              <c:strCache>
                <c:ptCount val="1"/>
              </c:strCache>
            </c:strRef>
          </c:tx>
          <c:xVal>
            <c:numRef>
              <c:f>'TM9 0.33 EPA5'!$A$36:$A$56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'TM9 0.33 EPA5'!$D$36:$D$56</c:f>
              <c:numCache>
                <c:formatCode>0</c:formatCode>
                <c:ptCount val="21"/>
              </c:numCache>
            </c:numRef>
          </c:yVal>
          <c:smooth val="0"/>
        </c:ser>
        <c:ser>
          <c:idx val="3"/>
          <c:order val="3"/>
          <c:tx>
            <c:strRef>
              <c:f>'TM9 0.33 EPA5'!$E$35</c:f>
              <c:strCache>
                <c:ptCount val="1"/>
              </c:strCache>
            </c:strRef>
          </c:tx>
          <c:xVal>
            <c:numRef>
              <c:f>'TM9 0.33 EPA5'!$A$36:$A$56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'TM9 0.33 EPA5'!$E$36:$E$56</c:f>
              <c:numCache>
                <c:formatCode>0</c:formatCode>
                <c:ptCount val="21"/>
              </c:numCache>
            </c:numRef>
          </c:yVal>
          <c:smooth val="0"/>
        </c:ser>
        <c:ser>
          <c:idx val="4"/>
          <c:order val="4"/>
          <c:tx>
            <c:strRef>
              <c:f>'TM9 0.33 EPA5'!$F$35</c:f>
              <c:strCache>
                <c:ptCount val="1"/>
              </c:strCache>
            </c:strRef>
          </c:tx>
          <c:xVal>
            <c:numRef>
              <c:f>'TM9 0.33 EPA5'!$A$36:$A$56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'TM9 0.33 EPA5'!$F$36:$F$56</c:f>
              <c:numCache>
                <c:formatCode>0</c:formatCode>
                <c:ptCount val="21"/>
              </c:numCache>
            </c:numRef>
          </c:yVal>
          <c:smooth val="0"/>
        </c:ser>
        <c:ser>
          <c:idx val="5"/>
          <c:order val="5"/>
          <c:tx>
            <c:strRef>
              <c:f>'TM9 0.33 EPA5'!$G$35</c:f>
              <c:strCache>
                <c:ptCount val="1"/>
              </c:strCache>
            </c:strRef>
          </c:tx>
          <c:xVal>
            <c:numRef>
              <c:f>'TM9 0.33 EPA5'!$A$36:$A$56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'TM9 0.33 EPA5'!$G$36:$G$56</c:f>
              <c:numCache>
                <c:formatCode>0</c:formatCode>
                <c:ptCount val="2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220544"/>
        <c:axId val="198221120"/>
      </c:scatterChart>
      <c:valAx>
        <c:axId val="198220544"/>
        <c:scaling>
          <c:orientation val="minMax"/>
          <c:max val="5"/>
          <c:min val="-15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1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8221120"/>
        <c:crossesAt val="0"/>
        <c:crossBetween val="midCat"/>
        <c:majorUnit val="1"/>
        <c:minorUnit val="0.5"/>
      </c:valAx>
      <c:valAx>
        <c:axId val="198221120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Relative TP</a:t>
                </a:r>
              </a:p>
            </c:rich>
          </c:tx>
          <c:layout>
            <c:manualLayout>
              <c:xMode val="edge"/>
              <c:yMode val="edge"/>
              <c:x val="1.9024970273483977E-2"/>
              <c:y val="0.3404255319148946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8220544"/>
        <c:crossesAt val="-15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8.4843620606867551E-2"/>
          <c:h val="0.212106988571953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'TM2 0.1 Rep64 ETU1'!$B$35</c:f>
              <c:strCache>
                <c:ptCount val="1"/>
              </c:strCache>
            </c:strRef>
          </c:tx>
          <c:xVal>
            <c:numRef>
              <c:f>'TM2 0.1 Rep64 ETU1'!$A$36:$A$51</c:f>
              <c:numCache>
                <c:formatCode>General</c:formatCode>
                <c:ptCount val="16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</c:numCache>
            </c:numRef>
          </c:xVal>
          <c:yVal>
            <c:numRef>
              <c:f>'TM2 0.1 Rep64 ETU1'!$B$36:$B$51</c:f>
              <c:numCache>
                <c:formatCode>0</c:formatCode>
                <c:ptCount val="16"/>
                <c:pt idx="1">
                  <c:v>5.8999999999999997E-2</c:v>
                </c:pt>
                <c:pt idx="2">
                  <c:v>0.1065</c:v>
                </c:pt>
                <c:pt idx="3">
                  <c:v>0.32540000000000002</c:v>
                </c:pt>
                <c:pt idx="4">
                  <c:v>0.46949999999999997</c:v>
                </c:pt>
                <c:pt idx="5">
                  <c:v>0.69340000000000002</c:v>
                </c:pt>
                <c:pt idx="6">
                  <c:v>0.86297000000000001</c:v>
                </c:pt>
                <c:pt idx="7">
                  <c:v>0.93830000000000002</c:v>
                </c:pt>
                <c:pt idx="8">
                  <c:v>0.98051100000000002</c:v>
                </c:pt>
                <c:pt idx="9">
                  <c:v>0.99220200000000003</c:v>
                </c:pt>
                <c:pt idx="10">
                  <c:v>0.99935099999999999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'TM2 0.1 Rep64 ETU1'!$C$35</c:f>
              <c:strCache>
                <c:ptCount val="1"/>
              </c:strCache>
            </c:strRef>
          </c:tx>
          <c:xVal>
            <c:numRef>
              <c:f>'TM2 0.1 Rep64 ETU1'!$A$36:$A$51</c:f>
              <c:numCache>
                <c:formatCode>General</c:formatCode>
                <c:ptCount val="16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</c:numCache>
            </c:numRef>
          </c:xVal>
          <c:yVal>
            <c:numRef>
              <c:f>'TM2 0.1 Rep64 ETU1'!$C$36:$C$51</c:f>
              <c:numCache>
                <c:formatCode>0</c:formatCode>
                <c:ptCount val="16"/>
              </c:numCache>
            </c:numRef>
          </c:yVal>
          <c:smooth val="0"/>
        </c:ser>
        <c:ser>
          <c:idx val="2"/>
          <c:order val="2"/>
          <c:tx>
            <c:strRef>
              <c:f>'TM2 0.1 Rep64 ETU1'!$D$35</c:f>
              <c:strCache>
                <c:ptCount val="1"/>
              </c:strCache>
            </c:strRef>
          </c:tx>
          <c:xVal>
            <c:numRef>
              <c:f>'TM2 0.1 Rep64 ETU1'!$A$36:$A$51</c:f>
              <c:numCache>
                <c:formatCode>General</c:formatCode>
                <c:ptCount val="16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</c:numCache>
            </c:numRef>
          </c:xVal>
          <c:yVal>
            <c:numRef>
              <c:f>'TM2 0.1 Rep64 ETU1'!$D$36:$D$51</c:f>
              <c:numCache>
                <c:formatCode>0</c:formatCode>
                <c:ptCount val="16"/>
              </c:numCache>
            </c:numRef>
          </c:yVal>
          <c:smooth val="0"/>
        </c:ser>
        <c:ser>
          <c:idx val="3"/>
          <c:order val="3"/>
          <c:tx>
            <c:strRef>
              <c:f>'TM2 0.1 Rep64 ETU1'!$E$35</c:f>
              <c:strCache>
                <c:ptCount val="1"/>
              </c:strCache>
            </c:strRef>
          </c:tx>
          <c:xVal>
            <c:numRef>
              <c:f>'TM2 0.1 Rep64 ETU1'!$A$36:$A$51</c:f>
              <c:numCache>
                <c:formatCode>General</c:formatCode>
                <c:ptCount val="16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</c:numCache>
            </c:numRef>
          </c:xVal>
          <c:yVal>
            <c:numRef>
              <c:f>'TM2 0.1 Rep64 ETU1'!$E$36:$E$51</c:f>
              <c:numCache>
                <c:formatCode>0</c:formatCode>
                <c:ptCount val="16"/>
              </c:numCache>
            </c:numRef>
          </c:yVal>
          <c:smooth val="0"/>
        </c:ser>
        <c:ser>
          <c:idx val="4"/>
          <c:order val="4"/>
          <c:tx>
            <c:strRef>
              <c:f>'TM2 0.1 Rep64 ETU1'!$F$35</c:f>
              <c:strCache>
                <c:ptCount val="1"/>
              </c:strCache>
            </c:strRef>
          </c:tx>
          <c:xVal>
            <c:numRef>
              <c:f>'TM2 0.1 Rep64 ETU1'!$A$36:$A$51</c:f>
              <c:numCache>
                <c:formatCode>General</c:formatCode>
                <c:ptCount val="16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</c:numCache>
            </c:numRef>
          </c:xVal>
          <c:yVal>
            <c:numRef>
              <c:f>'TM2 0.1 Rep64 ETU1'!$F$36:$F$51</c:f>
              <c:numCache>
                <c:formatCode>0</c:formatCode>
                <c:ptCount val="16"/>
              </c:numCache>
            </c:numRef>
          </c:yVal>
          <c:smooth val="0"/>
        </c:ser>
        <c:ser>
          <c:idx val="5"/>
          <c:order val="5"/>
          <c:tx>
            <c:strRef>
              <c:f>'TM2 0.1 Rep64 ETU1'!$G$35</c:f>
              <c:strCache>
                <c:ptCount val="1"/>
              </c:strCache>
            </c:strRef>
          </c:tx>
          <c:xVal>
            <c:numRef>
              <c:f>'TM2 0.1 Rep64 ETU1'!$A$36:$A$51</c:f>
              <c:numCache>
                <c:formatCode>General</c:formatCode>
                <c:ptCount val="16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</c:numCache>
            </c:numRef>
          </c:xVal>
          <c:yVal>
            <c:numRef>
              <c:f>'TM2 0.1 Rep64 ETU1'!$G$36:$G$51</c:f>
              <c:numCache>
                <c:formatCode>0</c:formatCode>
                <c:ptCount val="1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033984"/>
        <c:axId val="200034560"/>
      </c:scatterChart>
      <c:valAx>
        <c:axId val="200033984"/>
        <c:scaling>
          <c:orientation val="minMax"/>
          <c:max val="-5"/>
          <c:min val="-2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17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0034560"/>
        <c:crossesAt val="0"/>
        <c:crossBetween val="midCat"/>
        <c:majorUnit val="1"/>
        <c:minorUnit val="0.5"/>
      </c:valAx>
      <c:valAx>
        <c:axId val="200034560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Relative TP</a:t>
                </a:r>
              </a:p>
            </c:rich>
          </c:tx>
          <c:layout>
            <c:manualLayout>
              <c:xMode val="edge"/>
              <c:yMode val="edge"/>
              <c:x val="1.9024970273483991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0033984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8.4843620606867551E-2"/>
          <c:h val="0.2121069885719540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155" r="0.7500000000000015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"/>
  <sheetViews>
    <sheetView tabSelected="1" zoomScale="85" zoomScaleNormal="85" workbookViewId="0">
      <selection activeCell="C25" sqref="C25"/>
    </sheetView>
  </sheetViews>
  <sheetFormatPr defaultRowHeight="13.5"/>
  <cols>
    <col min="1" max="1" width="8.125" customWidth="1"/>
    <col min="2" max="2" width="9.25" customWidth="1"/>
    <col min="3" max="3" width="73.625" customWidth="1"/>
    <col min="4" max="4" width="36.375" customWidth="1"/>
  </cols>
  <sheetData>
    <row r="1" spans="1:24">
      <c r="A1" s="117" t="s">
        <v>24</v>
      </c>
      <c r="B1" s="1"/>
    </row>
    <row r="2" spans="1:24">
      <c r="A2" s="118" t="s">
        <v>25</v>
      </c>
      <c r="B2" s="1"/>
    </row>
    <row r="3" spans="1:24">
      <c r="B3" s="1"/>
    </row>
    <row r="4" spans="1:24">
      <c r="A4" s="8" t="s">
        <v>30</v>
      </c>
      <c r="C4" s="8"/>
      <c r="D4" s="8"/>
    </row>
    <row r="5" spans="1:24">
      <c r="A5" s="8" t="s">
        <v>1</v>
      </c>
      <c r="C5" s="8" t="s">
        <v>27</v>
      </c>
      <c r="D5" s="8"/>
    </row>
    <row r="6" spans="1:24">
      <c r="A6" s="8" t="s">
        <v>2</v>
      </c>
      <c r="C6" s="8" t="s">
        <v>16</v>
      </c>
      <c r="D6" s="8"/>
    </row>
    <row r="7" spans="1:24">
      <c r="A7" s="8" t="s">
        <v>3</v>
      </c>
      <c r="C7" s="8" t="s">
        <v>17</v>
      </c>
      <c r="D7" s="8"/>
    </row>
    <row r="8" spans="1:24">
      <c r="A8" s="8"/>
      <c r="C8" s="8"/>
      <c r="D8" s="8"/>
    </row>
    <row r="9" spans="1:24">
      <c r="A9" s="8" t="s">
        <v>4</v>
      </c>
      <c r="C9" s="8" t="s">
        <v>18</v>
      </c>
      <c r="D9" s="8"/>
    </row>
    <row r="11" spans="1:24" ht="14.25" thickBot="1"/>
    <row r="12" spans="1:24" ht="25.5">
      <c r="B12" s="79" t="s">
        <v>7</v>
      </c>
      <c r="C12" s="79" t="s">
        <v>8</v>
      </c>
      <c r="D12" s="79" t="s">
        <v>10</v>
      </c>
      <c r="E12" s="80" t="s">
        <v>9</v>
      </c>
      <c r="F12" s="81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3"/>
      <c r="U12" s="84"/>
      <c r="V12" s="85"/>
      <c r="W12" s="86"/>
      <c r="X12" s="87"/>
    </row>
    <row r="13" spans="1:24">
      <c r="B13" s="13" t="s">
        <v>12</v>
      </c>
      <c r="C13" s="88" t="s">
        <v>28</v>
      </c>
      <c r="D13" s="7" t="s">
        <v>11</v>
      </c>
      <c r="E13" s="11">
        <v>0.01</v>
      </c>
      <c r="F13" s="15">
        <f>'MPDCCH CEModeA EPA5'!B54</f>
        <v>-7.1854588689783689</v>
      </c>
      <c r="G13" s="15"/>
      <c r="H13" s="15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4"/>
      <c r="T13" s="20"/>
      <c r="U13" s="19"/>
      <c r="V13" s="20"/>
      <c r="W13" s="5"/>
      <c r="X13" s="6"/>
    </row>
    <row r="14" spans="1:24">
      <c r="B14" s="13" t="s">
        <v>13</v>
      </c>
      <c r="C14" s="89" t="s">
        <v>20</v>
      </c>
      <c r="D14" s="12" t="s">
        <v>15</v>
      </c>
      <c r="E14" s="11">
        <v>0.7</v>
      </c>
      <c r="F14" s="10">
        <f>'TM6, TM2 NoRep EPA5'!$B$63</f>
        <v>8.2288433612353362</v>
      </c>
      <c r="G14" s="10">
        <f>'TM6, TM2 NoRep EPA5'!$C$63</f>
        <v>5.5905681633181041</v>
      </c>
      <c r="H14" s="10">
        <f>'TM6, TM2 NoRep EPA5'!$D$63</f>
        <v>7.5660849433153139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9"/>
      <c r="T14" s="20"/>
      <c r="U14" s="19"/>
      <c r="V14" s="20"/>
      <c r="W14" s="17"/>
      <c r="X14" s="6"/>
    </row>
    <row r="15" spans="1:24">
      <c r="B15" s="24"/>
      <c r="C15" s="23" t="s">
        <v>19</v>
      </c>
      <c r="D15" s="23" t="s">
        <v>15</v>
      </c>
      <c r="E15" s="22">
        <v>0.7</v>
      </c>
      <c r="F15" s="15">
        <f>'TM9 0.1 Rep2 EPA5'!B57</f>
        <v>-4.1941047407641561</v>
      </c>
      <c r="G15" s="15"/>
      <c r="H15" s="15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4"/>
      <c r="T15" s="20"/>
      <c r="U15" s="19"/>
      <c r="V15" s="20"/>
      <c r="W15" s="17"/>
      <c r="X15" s="16"/>
    </row>
    <row r="16" spans="1:24">
      <c r="B16" s="24"/>
      <c r="C16" s="23" t="s">
        <v>29</v>
      </c>
      <c r="D16" s="23" t="s">
        <v>15</v>
      </c>
      <c r="E16" s="22">
        <v>0.7</v>
      </c>
      <c r="F16" s="15">
        <f>'TM9 0.33 EPA5'!B57</f>
        <v>-4.5493436375430791</v>
      </c>
      <c r="G16" s="15"/>
      <c r="H16" s="15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4"/>
      <c r="T16" s="20"/>
      <c r="U16" s="19"/>
      <c r="V16" s="20"/>
      <c r="W16" s="17"/>
      <c r="X16" s="16"/>
    </row>
    <row r="17" spans="2:24">
      <c r="B17" s="24"/>
      <c r="C17" s="23" t="s">
        <v>14</v>
      </c>
      <c r="D17" s="23" t="s">
        <v>15</v>
      </c>
      <c r="E17" s="22">
        <v>0.7</v>
      </c>
      <c r="F17" s="15">
        <f>'TM2 0.1 Rep64 ETU1'!B52</f>
        <v>-14.956698009584935</v>
      </c>
      <c r="G17" s="15"/>
      <c r="H17" s="15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4"/>
      <c r="T17" s="20"/>
      <c r="U17" s="19"/>
      <c r="V17" s="20"/>
      <c r="W17" s="17"/>
      <c r="X17" s="16"/>
    </row>
    <row r="19" spans="2:24">
      <c r="C19" s="90"/>
    </row>
    <row r="20" spans="2:24">
      <c r="C20" s="90"/>
    </row>
    <row r="24" spans="2:24">
      <c r="C24" t="s">
        <v>26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"/>
  <sheetViews>
    <sheetView zoomScale="70" zoomScaleNormal="70" workbookViewId="0">
      <selection activeCell="G44" sqref="G44"/>
    </sheetView>
  </sheetViews>
  <sheetFormatPr defaultColWidth="9" defaultRowHeight="14.25"/>
  <cols>
    <col min="1" max="1" width="9.125" style="3" bestFit="1" customWidth="1"/>
    <col min="2" max="2" width="17.25" style="3" bestFit="1" customWidth="1"/>
    <col min="3" max="3" width="12.625" style="111" bestFit="1" customWidth="1"/>
    <col min="4" max="16384" width="9" style="3"/>
  </cols>
  <sheetData>
    <row r="1" spans="1:11">
      <c r="A1" s="30" t="str">
        <f>Coversheet!C13</f>
        <v>MPDCCH CE Mode A Repetition=32 EPA5</v>
      </c>
      <c r="B1" s="29"/>
      <c r="C1" s="104"/>
      <c r="D1" s="28"/>
      <c r="E1" s="29"/>
      <c r="F1" s="29"/>
      <c r="G1" s="32"/>
      <c r="H1" s="29"/>
      <c r="I1" s="29"/>
      <c r="J1" s="29"/>
      <c r="K1" s="27"/>
    </row>
    <row r="2" spans="1:11" ht="15.75" customHeight="1">
      <c r="A2" s="33"/>
      <c r="B2" s="25"/>
      <c r="C2" s="119"/>
      <c r="D2" s="34"/>
      <c r="E2" s="35"/>
      <c r="F2" s="35"/>
      <c r="G2" s="2"/>
      <c r="H2" s="25"/>
      <c r="I2" s="26"/>
      <c r="J2" s="25"/>
      <c r="K2" s="25"/>
    </row>
    <row r="3" spans="1:11">
      <c r="A3" s="25" t="s">
        <v>0</v>
      </c>
      <c r="B3" s="37"/>
      <c r="C3" s="105"/>
      <c r="D3" s="37"/>
      <c r="E3" s="25"/>
      <c r="F3" s="25"/>
      <c r="G3" s="25"/>
      <c r="H3" s="25"/>
      <c r="I3" s="25"/>
      <c r="J3" s="25"/>
      <c r="K3" s="25"/>
    </row>
    <row r="4" spans="1:11">
      <c r="A4" s="38">
        <v>0.01</v>
      </c>
      <c r="B4" s="39"/>
      <c r="C4" s="121"/>
      <c r="D4" s="39"/>
      <c r="E4" s="39"/>
      <c r="F4" s="40"/>
      <c r="G4" s="36"/>
      <c r="H4" s="35"/>
      <c r="I4" s="35"/>
      <c r="J4" s="35"/>
      <c r="K4" s="35"/>
    </row>
    <row r="5" spans="1:11">
      <c r="A5" s="41"/>
      <c r="B5" s="35"/>
      <c r="C5" s="121"/>
      <c r="D5" s="39"/>
      <c r="E5" s="40"/>
      <c r="F5" s="35"/>
      <c r="G5" s="36"/>
      <c r="H5" s="35"/>
      <c r="I5" s="35"/>
      <c r="J5" s="35"/>
      <c r="K5" s="25"/>
    </row>
    <row r="6" spans="1:11">
      <c r="A6" s="41"/>
      <c r="B6" s="35"/>
      <c r="C6" s="121"/>
      <c r="D6" s="39"/>
      <c r="E6" s="40"/>
      <c r="F6" s="35"/>
      <c r="G6" s="36"/>
      <c r="H6" s="35"/>
      <c r="I6" s="35"/>
      <c r="J6" s="35"/>
      <c r="K6" s="25"/>
    </row>
    <row r="7" spans="1:11">
      <c r="A7" s="41"/>
      <c r="B7" s="35"/>
      <c r="C7" s="121"/>
      <c r="D7" s="39"/>
      <c r="E7" s="40"/>
      <c r="F7" s="35"/>
      <c r="G7" s="36"/>
      <c r="H7" s="35"/>
      <c r="I7" s="35"/>
      <c r="J7" s="35"/>
      <c r="K7" s="25"/>
    </row>
    <row r="8" spans="1:11">
      <c r="A8" s="41"/>
      <c r="B8" s="35"/>
      <c r="C8" s="121"/>
      <c r="D8" s="39"/>
      <c r="E8" s="40"/>
      <c r="F8" s="35"/>
      <c r="G8" s="36"/>
      <c r="H8" s="35"/>
      <c r="I8" s="35"/>
      <c r="J8" s="35"/>
      <c r="K8" s="25"/>
    </row>
    <row r="9" spans="1:11">
      <c r="A9" s="41"/>
      <c r="B9" s="35"/>
      <c r="C9" s="121"/>
      <c r="D9" s="39"/>
      <c r="E9" s="40"/>
      <c r="F9" s="35"/>
      <c r="G9" s="36"/>
      <c r="H9" s="35"/>
      <c r="I9" s="35"/>
      <c r="J9" s="35"/>
      <c r="K9" s="25"/>
    </row>
    <row r="10" spans="1:11">
      <c r="A10" s="41"/>
      <c r="B10" s="35"/>
      <c r="C10" s="121"/>
      <c r="D10" s="39"/>
      <c r="E10" s="40"/>
      <c r="F10" s="35"/>
      <c r="G10" s="36"/>
      <c r="H10" s="35"/>
      <c r="I10" s="35"/>
      <c r="J10" s="35"/>
      <c r="K10" s="25"/>
    </row>
    <row r="11" spans="1:11">
      <c r="A11" s="41"/>
      <c r="B11" s="35"/>
      <c r="C11" s="121"/>
      <c r="D11" s="39"/>
      <c r="E11" s="40"/>
      <c r="F11" s="35"/>
      <c r="G11" s="36"/>
      <c r="H11" s="35"/>
      <c r="I11" s="35"/>
      <c r="J11" s="35"/>
      <c r="K11" s="25"/>
    </row>
    <row r="12" spans="1:11">
      <c r="A12" s="41"/>
      <c r="B12" s="35"/>
      <c r="C12" s="121"/>
      <c r="D12" s="39"/>
      <c r="E12" s="40"/>
      <c r="F12" s="35"/>
      <c r="G12" s="36"/>
      <c r="H12" s="35"/>
      <c r="I12" s="35"/>
      <c r="J12" s="35"/>
      <c r="K12" s="25"/>
    </row>
    <row r="13" spans="1:11">
      <c r="A13" s="41"/>
      <c r="B13" s="35"/>
      <c r="C13" s="121"/>
      <c r="D13" s="39"/>
      <c r="E13" s="40"/>
      <c r="F13" s="35"/>
      <c r="G13" s="36"/>
      <c r="H13" s="35"/>
      <c r="I13" s="35"/>
      <c r="J13" s="35"/>
      <c r="K13" s="25"/>
    </row>
    <row r="14" spans="1:11">
      <c r="A14" s="41"/>
      <c r="B14" s="35"/>
      <c r="C14" s="121"/>
      <c r="D14" s="39"/>
      <c r="E14" s="40"/>
      <c r="F14" s="35"/>
      <c r="G14" s="36"/>
      <c r="H14" s="35"/>
      <c r="I14" s="35"/>
      <c r="J14" s="35"/>
      <c r="K14" s="25"/>
    </row>
    <row r="15" spans="1:11">
      <c r="A15" s="41"/>
      <c r="B15" s="35"/>
      <c r="C15" s="121"/>
      <c r="D15" s="39"/>
      <c r="E15" s="40"/>
      <c r="F15" s="35"/>
      <c r="G15" s="36"/>
      <c r="H15" s="35"/>
      <c r="I15" s="35"/>
      <c r="J15" s="35"/>
      <c r="K15" s="25"/>
    </row>
    <row r="16" spans="1:11">
      <c r="A16" s="41"/>
      <c r="B16" s="35"/>
      <c r="C16" s="121"/>
      <c r="D16" s="39"/>
      <c r="E16" s="40"/>
      <c r="F16" s="35"/>
      <c r="G16" s="36"/>
      <c r="H16" s="35"/>
      <c r="I16" s="35"/>
      <c r="J16" s="35"/>
      <c r="K16" s="25"/>
    </row>
    <row r="17" spans="1:15">
      <c r="A17" s="41"/>
      <c r="B17" s="35"/>
      <c r="C17" s="121"/>
      <c r="D17" s="39"/>
      <c r="E17" s="40"/>
      <c r="F17" s="35"/>
      <c r="G17" s="36"/>
      <c r="H17" s="35"/>
      <c r="I17" s="35"/>
      <c r="J17" s="35"/>
      <c r="K17" s="25"/>
      <c r="L17" s="25"/>
      <c r="M17" s="25"/>
      <c r="N17" s="25"/>
      <c r="O17" s="25"/>
    </row>
    <row r="18" spans="1:15">
      <c r="A18" s="41"/>
      <c r="B18" s="35"/>
      <c r="C18" s="121"/>
      <c r="D18" s="39"/>
      <c r="E18" s="40"/>
      <c r="F18" s="35"/>
      <c r="G18" s="36"/>
      <c r="H18" s="35"/>
      <c r="I18" s="35"/>
      <c r="J18" s="35"/>
      <c r="K18" s="25"/>
      <c r="L18" s="25"/>
      <c r="M18" s="25"/>
      <c r="N18" s="25"/>
      <c r="O18" s="25"/>
    </row>
    <row r="19" spans="1:15">
      <c r="A19" s="41"/>
      <c r="B19" s="35"/>
      <c r="C19" s="121"/>
      <c r="D19" s="39"/>
      <c r="E19" s="40"/>
      <c r="F19" s="35"/>
      <c r="G19" s="36"/>
      <c r="H19" s="35"/>
      <c r="I19" s="35"/>
      <c r="J19" s="35"/>
      <c r="K19" s="25"/>
      <c r="L19" s="25"/>
      <c r="M19" s="25"/>
      <c r="N19" s="25"/>
      <c r="O19" s="25"/>
    </row>
    <row r="20" spans="1:15">
      <c r="A20" s="41"/>
      <c r="B20" s="35"/>
      <c r="C20" s="121"/>
      <c r="D20" s="39"/>
      <c r="E20" s="40"/>
      <c r="F20" s="35"/>
      <c r="G20" s="36"/>
      <c r="H20" s="35"/>
      <c r="I20" s="35"/>
      <c r="J20" s="35"/>
      <c r="K20" s="25"/>
      <c r="L20" s="25"/>
      <c r="M20" s="25"/>
      <c r="N20" s="25"/>
      <c r="O20" s="25"/>
    </row>
    <row r="21" spans="1:15">
      <c r="A21" s="41"/>
      <c r="B21" s="35"/>
      <c r="C21" s="121"/>
      <c r="D21" s="39"/>
      <c r="E21" s="40"/>
      <c r="F21" s="35"/>
      <c r="G21" s="36"/>
      <c r="H21" s="35"/>
      <c r="I21" s="35"/>
      <c r="J21" s="35"/>
      <c r="K21" s="25"/>
      <c r="L21" s="25"/>
      <c r="M21" s="25"/>
      <c r="N21" s="25"/>
      <c r="O21" s="25"/>
    </row>
    <row r="22" spans="1:15">
      <c r="A22" s="41"/>
      <c r="B22" s="35"/>
      <c r="C22" s="121"/>
      <c r="D22" s="39"/>
      <c r="E22" s="40"/>
      <c r="F22" s="35"/>
      <c r="G22" s="36"/>
      <c r="H22" s="35"/>
      <c r="I22" s="35"/>
      <c r="J22" s="35"/>
      <c r="K22" s="25"/>
      <c r="L22" s="25"/>
      <c r="M22" s="25"/>
      <c r="N22" s="25"/>
      <c r="O22" s="25"/>
    </row>
    <row r="23" spans="1:15">
      <c r="A23" s="41"/>
      <c r="B23" s="35"/>
      <c r="C23" s="121"/>
      <c r="D23" s="39"/>
      <c r="E23" s="40"/>
      <c r="F23" s="35"/>
      <c r="G23" s="36"/>
      <c r="H23" s="35"/>
      <c r="I23" s="35"/>
      <c r="J23" s="35"/>
      <c r="K23" s="25"/>
      <c r="L23" s="25"/>
      <c r="M23" s="25"/>
      <c r="N23" s="25"/>
      <c r="O23" s="25"/>
    </row>
    <row r="24" spans="1:15">
      <c r="A24" s="41"/>
      <c r="B24" s="35"/>
      <c r="C24" s="121"/>
      <c r="D24" s="39"/>
      <c r="E24" s="40"/>
      <c r="F24" s="35"/>
      <c r="G24" s="36"/>
      <c r="H24" s="35"/>
      <c r="I24" s="35"/>
      <c r="J24" s="35"/>
      <c r="K24" s="25"/>
      <c r="L24" s="25"/>
      <c r="M24" s="25"/>
      <c r="N24" s="25"/>
      <c r="O24" s="25"/>
    </row>
    <row r="25" spans="1:15">
      <c r="A25" s="41"/>
      <c r="B25" s="35"/>
      <c r="C25" s="121"/>
      <c r="D25" s="39"/>
      <c r="E25" s="40"/>
      <c r="F25" s="35"/>
      <c r="G25" s="36"/>
      <c r="H25" s="35"/>
      <c r="I25" s="35"/>
      <c r="J25" s="35"/>
      <c r="K25" s="25"/>
      <c r="L25" s="25"/>
      <c r="M25" s="25"/>
      <c r="N25" s="25"/>
      <c r="O25" s="31"/>
    </row>
    <row r="26" spans="1:15">
      <c r="A26" s="41"/>
      <c r="B26" s="35"/>
      <c r="C26" s="121"/>
      <c r="D26" s="39"/>
      <c r="E26" s="40"/>
      <c r="F26" s="35"/>
      <c r="G26" s="36"/>
      <c r="H26" s="35"/>
      <c r="I26" s="35"/>
      <c r="J26" s="35"/>
      <c r="K26" s="25"/>
      <c r="L26" s="25"/>
      <c r="M26" s="25"/>
      <c r="N26" s="25"/>
      <c r="O26" s="25"/>
    </row>
    <row r="27" spans="1:15">
      <c r="A27" s="41"/>
      <c r="B27" s="35"/>
      <c r="C27" s="121"/>
      <c r="D27" s="39"/>
      <c r="E27" s="40"/>
      <c r="F27" s="35"/>
      <c r="G27" s="36"/>
      <c r="H27" s="35"/>
      <c r="I27" s="35"/>
      <c r="J27" s="35"/>
      <c r="K27" s="25"/>
      <c r="L27" s="25"/>
      <c r="M27" s="25"/>
      <c r="N27" s="25"/>
      <c r="O27" s="25"/>
    </row>
    <row r="28" spans="1:15">
      <c r="A28" s="41"/>
      <c r="B28" s="35"/>
      <c r="C28" s="121"/>
      <c r="D28" s="39"/>
      <c r="E28" s="40"/>
      <c r="F28" s="35"/>
      <c r="G28" s="36"/>
      <c r="H28" s="35"/>
      <c r="I28" s="35"/>
      <c r="J28" s="35"/>
      <c r="K28" s="25"/>
      <c r="L28" s="25"/>
      <c r="M28" s="25"/>
      <c r="N28" s="25"/>
      <c r="O28" s="25"/>
    </row>
    <row r="29" spans="1:15">
      <c r="A29" s="41"/>
      <c r="B29" s="35"/>
      <c r="C29" s="121"/>
      <c r="D29" s="39"/>
      <c r="E29" s="40"/>
      <c r="F29" s="35"/>
      <c r="G29" s="36"/>
      <c r="H29" s="35"/>
      <c r="I29" s="35"/>
      <c r="J29" s="35"/>
      <c r="K29" s="25"/>
      <c r="L29" s="25"/>
      <c r="M29" s="25"/>
      <c r="N29" s="25"/>
      <c r="O29" s="25"/>
    </row>
    <row r="30" spans="1:15">
      <c r="A30" s="41"/>
      <c r="B30" s="35"/>
      <c r="C30" s="121"/>
      <c r="D30" s="39"/>
      <c r="E30" s="40"/>
      <c r="F30" s="35"/>
      <c r="G30" s="36"/>
      <c r="H30" s="35"/>
      <c r="I30" s="35"/>
      <c r="J30" s="35"/>
      <c r="K30" s="25"/>
      <c r="L30" s="25"/>
      <c r="M30" s="25"/>
      <c r="N30" s="25"/>
      <c r="O30" s="25"/>
    </row>
    <row r="31" spans="1:15">
      <c r="A31" s="41"/>
      <c r="B31" s="35"/>
      <c r="C31" s="121"/>
      <c r="D31" s="39"/>
      <c r="E31" s="40"/>
      <c r="F31" s="35"/>
      <c r="G31" s="36"/>
      <c r="H31" s="35"/>
      <c r="I31" s="35"/>
      <c r="J31" s="35"/>
      <c r="K31" s="25"/>
      <c r="L31" s="25"/>
      <c r="M31" s="25"/>
      <c r="N31" s="25"/>
      <c r="O31" s="25"/>
    </row>
    <row r="32" spans="1:15">
      <c r="A32" s="41"/>
      <c r="B32" s="35"/>
      <c r="C32" s="121"/>
      <c r="D32" s="39"/>
      <c r="E32" s="40"/>
      <c r="F32" s="35"/>
      <c r="G32" s="36"/>
      <c r="H32" s="35"/>
      <c r="I32" s="35"/>
      <c r="J32" s="35"/>
      <c r="K32" s="25"/>
      <c r="L32" s="25"/>
      <c r="M32" s="25"/>
      <c r="N32" s="25"/>
      <c r="O32" s="25"/>
    </row>
    <row r="33" spans="1:16" ht="26.25">
      <c r="A33" s="92"/>
      <c r="B33" s="93"/>
      <c r="C33" s="106"/>
      <c r="D33" s="94"/>
      <c r="E33" s="95"/>
      <c r="F33" s="35"/>
      <c r="G33" s="36"/>
      <c r="H33" s="35"/>
      <c r="I33" s="35"/>
      <c r="J33" s="35"/>
      <c r="K33" s="25"/>
      <c r="L33" s="25"/>
      <c r="M33" s="25"/>
      <c r="N33" s="25"/>
    </row>
    <row r="34" spans="1:16" ht="26.25">
      <c r="A34" s="92"/>
      <c r="B34" s="93"/>
      <c r="C34" s="106"/>
      <c r="D34" s="94"/>
      <c r="E34" s="95"/>
      <c r="F34" s="35"/>
      <c r="G34" s="36"/>
      <c r="H34" s="35"/>
      <c r="I34" s="35"/>
      <c r="J34" s="35"/>
      <c r="K34" s="25"/>
      <c r="L34" s="25"/>
      <c r="M34" s="25"/>
      <c r="N34" s="25"/>
    </row>
    <row r="35" spans="1:16" ht="45">
      <c r="A35" s="42" t="s">
        <v>5</v>
      </c>
      <c r="B35" s="42"/>
      <c r="C35" s="123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</row>
    <row r="36" spans="1:16">
      <c r="A36" s="97">
        <v>-15</v>
      </c>
      <c r="B36" s="98"/>
      <c r="C36" s="113"/>
      <c r="D36" s="99"/>
      <c r="E36" s="98"/>
      <c r="F36" s="98"/>
      <c r="G36" s="98"/>
      <c r="H36" s="102"/>
      <c r="I36" s="98"/>
      <c r="J36" s="98"/>
      <c r="K36" s="98"/>
      <c r="L36" s="103"/>
      <c r="M36" s="103"/>
      <c r="N36" s="103"/>
      <c r="P36"/>
    </row>
    <row r="37" spans="1:16">
      <c r="A37" s="97">
        <v>-14</v>
      </c>
      <c r="B37" s="98"/>
      <c r="C37" s="113"/>
      <c r="D37" s="100"/>
      <c r="E37" s="98"/>
      <c r="F37" s="98"/>
      <c r="G37" s="98"/>
      <c r="H37" s="102"/>
      <c r="I37" s="98"/>
      <c r="J37" s="98"/>
      <c r="K37" s="98"/>
      <c r="L37" s="103"/>
      <c r="M37" s="103"/>
      <c r="N37" s="103"/>
      <c r="P37"/>
    </row>
    <row r="38" spans="1:16">
      <c r="A38" s="97">
        <v>-13</v>
      </c>
      <c r="B38" s="98"/>
      <c r="C38" s="114"/>
      <c r="D38" s="99"/>
      <c r="E38" s="98"/>
      <c r="F38" s="98"/>
      <c r="G38" s="98"/>
      <c r="H38" s="102"/>
      <c r="I38" s="98"/>
      <c r="J38" s="98"/>
      <c r="K38" s="98"/>
      <c r="L38" s="103"/>
      <c r="M38" s="103"/>
      <c r="N38" s="103"/>
      <c r="P38"/>
    </row>
    <row r="39" spans="1:16">
      <c r="A39" s="97">
        <v>-12</v>
      </c>
      <c r="B39" s="98"/>
      <c r="C39" s="115"/>
      <c r="D39" s="99"/>
      <c r="E39" s="98"/>
      <c r="F39" s="98"/>
      <c r="G39" s="98"/>
      <c r="H39" s="102"/>
      <c r="I39" s="98"/>
      <c r="J39" s="98"/>
      <c r="K39" s="98"/>
      <c r="L39" s="103"/>
      <c r="M39" s="103"/>
      <c r="N39" s="103"/>
      <c r="P39"/>
    </row>
    <row r="40" spans="1:16">
      <c r="A40" s="97">
        <v>-11</v>
      </c>
      <c r="B40" s="98"/>
      <c r="C40" s="115"/>
      <c r="D40" s="99"/>
      <c r="E40" s="98"/>
      <c r="F40" s="98"/>
      <c r="G40" s="98"/>
      <c r="H40" s="102"/>
      <c r="I40" s="98"/>
      <c r="J40" s="98"/>
      <c r="K40" s="98"/>
      <c r="L40" s="103"/>
      <c r="M40" s="103"/>
      <c r="N40" s="103"/>
      <c r="P40"/>
    </row>
    <row r="41" spans="1:16">
      <c r="A41" s="97">
        <v>-10</v>
      </c>
      <c r="B41" s="98"/>
      <c r="C41" s="115"/>
      <c r="D41" s="99"/>
      <c r="E41" s="98"/>
      <c r="F41" s="98"/>
      <c r="G41" s="98"/>
      <c r="H41" s="102"/>
      <c r="I41" s="98"/>
      <c r="J41" s="98"/>
      <c r="K41" s="98"/>
      <c r="L41" s="103"/>
      <c r="M41" s="103"/>
      <c r="N41" s="103"/>
      <c r="P41"/>
    </row>
    <row r="42" spans="1:16">
      <c r="A42" s="97">
        <v>-9</v>
      </c>
      <c r="B42" s="98"/>
      <c r="C42" s="115"/>
      <c r="D42" s="99"/>
      <c r="E42" s="99"/>
      <c r="F42" s="98"/>
      <c r="G42" s="98"/>
      <c r="H42" s="102"/>
      <c r="I42" s="98"/>
      <c r="J42" s="98"/>
      <c r="K42" s="98"/>
      <c r="L42" s="103"/>
      <c r="M42" s="103"/>
      <c r="N42" s="103"/>
      <c r="P42"/>
    </row>
    <row r="43" spans="1:16">
      <c r="A43" s="97">
        <v>-8</v>
      </c>
      <c r="B43" s="115">
        <v>1.69325E-2</v>
      </c>
      <c r="C43" s="115"/>
      <c r="D43" s="99"/>
      <c r="E43" s="99"/>
      <c r="F43" s="98"/>
      <c r="G43" s="98"/>
      <c r="H43" s="102"/>
      <c r="I43" s="98"/>
      <c r="J43" s="98"/>
      <c r="K43" s="98"/>
      <c r="L43" s="103"/>
      <c r="M43" s="103"/>
      <c r="N43" s="103"/>
      <c r="P43"/>
    </row>
    <row r="44" spans="1:16">
      <c r="A44" s="97">
        <v>-7</v>
      </c>
      <c r="B44" s="115">
        <v>8.8699999999999994E-3</v>
      </c>
      <c r="C44" s="115"/>
      <c r="D44" s="99"/>
      <c r="E44" s="99"/>
      <c r="F44" s="98"/>
      <c r="G44" s="98"/>
      <c r="H44" s="102"/>
      <c r="I44" s="98"/>
      <c r="J44" s="98"/>
      <c r="K44" s="98"/>
      <c r="L44" s="103"/>
      <c r="M44" s="103"/>
      <c r="N44" s="103"/>
      <c r="P44"/>
    </row>
    <row r="45" spans="1:16">
      <c r="A45" s="97">
        <v>-6</v>
      </c>
      <c r="B45" s="114">
        <v>4.0324999999999996E-3</v>
      </c>
      <c r="C45" s="114"/>
      <c r="D45" s="99"/>
      <c r="E45" s="99"/>
      <c r="F45" s="98"/>
      <c r="G45" s="101"/>
      <c r="H45" s="98"/>
      <c r="I45" s="98"/>
      <c r="J45" s="98"/>
      <c r="K45" s="98"/>
      <c r="L45" s="103"/>
      <c r="M45" s="103"/>
      <c r="N45" s="103"/>
      <c r="P45"/>
    </row>
    <row r="46" spans="1:16">
      <c r="A46" s="97">
        <v>-5</v>
      </c>
      <c r="B46" s="114">
        <v>8.0749999999999995E-4</v>
      </c>
      <c r="C46" s="114"/>
      <c r="D46" s="99"/>
      <c r="E46" s="99"/>
      <c r="F46" s="98"/>
      <c r="G46" s="101"/>
      <c r="H46" s="98"/>
      <c r="I46" s="98"/>
      <c r="J46" s="98"/>
      <c r="K46" s="98"/>
      <c r="L46" s="103"/>
      <c r="M46" s="103"/>
      <c r="N46" s="103"/>
      <c r="P46"/>
    </row>
    <row r="47" spans="1:16">
      <c r="A47" s="97">
        <v>-4</v>
      </c>
      <c r="B47" s="115">
        <v>0</v>
      </c>
      <c r="C47" s="115"/>
      <c r="D47" s="99"/>
      <c r="E47" s="99"/>
      <c r="F47" s="101"/>
      <c r="G47" s="101"/>
      <c r="H47" s="98"/>
      <c r="I47" s="98"/>
      <c r="J47" s="98"/>
      <c r="K47" s="98"/>
      <c r="L47" s="103"/>
      <c r="M47" s="103"/>
      <c r="N47" s="103"/>
      <c r="P47"/>
    </row>
    <row r="48" spans="1:16">
      <c r="A48" s="97">
        <v>-3</v>
      </c>
      <c r="B48" s="114">
        <v>0</v>
      </c>
      <c r="C48" s="114"/>
      <c r="D48" s="100"/>
      <c r="E48" s="100"/>
      <c r="F48" s="101"/>
      <c r="G48" s="101"/>
      <c r="H48" s="98"/>
      <c r="I48" s="98"/>
      <c r="J48" s="98"/>
      <c r="K48" s="98"/>
      <c r="L48" s="103"/>
      <c r="M48" s="103"/>
      <c r="N48" s="103"/>
      <c r="P48"/>
    </row>
    <row r="49" spans="1:16">
      <c r="A49" s="97">
        <v>-2</v>
      </c>
      <c r="B49" s="114">
        <v>0</v>
      </c>
      <c r="C49" s="114"/>
      <c r="D49" s="100"/>
      <c r="E49" s="100"/>
      <c r="F49" s="101"/>
      <c r="G49" s="101"/>
      <c r="H49" s="98"/>
      <c r="I49" s="98"/>
      <c r="J49" s="98"/>
      <c r="K49" s="98"/>
      <c r="L49" s="103"/>
      <c r="M49" s="103"/>
      <c r="N49" s="103"/>
      <c r="P49"/>
    </row>
    <row r="50" spans="1:16">
      <c r="A50" s="97">
        <v>-1</v>
      </c>
      <c r="B50" s="116">
        <v>0</v>
      </c>
      <c r="C50" s="116"/>
      <c r="D50" s="100"/>
      <c r="E50" s="100"/>
      <c r="F50" s="101"/>
      <c r="G50" s="101"/>
      <c r="H50" s="101"/>
      <c r="I50" s="101"/>
      <c r="J50" s="101"/>
      <c r="K50" s="101"/>
      <c r="L50" s="103"/>
      <c r="M50" s="103"/>
      <c r="N50" s="103"/>
      <c r="P50"/>
    </row>
    <row r="51" spans="1:16">
      <c r="A51" s="97">
        <v>0</v>
      </c>
      <c r="B51" s="116">
        <v>0</v>
      </c>
      <c r="C51" s="116"/>
      <c r="D51" s="100"/>
      <c r="E51" s="101"/>
      <c r="F51" s="101"/>
      <c r="G51" s="101"/>
      <c r="H51" s="101"/>
      <c r="I51" s="101"/>
      <c r="J51" s="101"/>
      <c r="K51" s="101"/>
      <c r="L51" s="103"/>
      <c r="M51" s="103"/>
      <c r="N51" s="103"/>
      <c r="P51"/>
    </row>
    <row r="52" spans="1:16">
      <c r="A52" s="97">
        <v>1</v>
      </c>
      <c r="B52" s="116">
        <v>0</v>
      </c>
      <c r="C52" s="116"/>
      <c r="D52" s="100"/>
      <c r="E52" s="101"/>
      <c r="F52" s="101"/>
      <c r="G52" s="101"/>
      <c r="H52" s="101"/>
      <c r="I52" s="101"/>
      <c r="J52" s="101"/>
      <c r="K52" s="101"/>
      <c r="L52" s="103"/>
      <c r="M52" s="103"/>
      <c r="N52" s="103"/>
      <c r="P52"/>
    </row>
    <row r="53" spans="1:16">
      <c r="A53" s="97">
        <v>2</v>
      </c>
      <c r="B53" s="101"/>
      <c r="C53" s="112"/>
      <c r="D53" s="100"/>
      <c r="E53" s="101"/>
      <c r="F53" s="101"/>
      <c r="G53" s="101"/>
      <c r="H53" s="101"/>
      <c r="I53" s="101"/>
      <c r="J53" s="101"/>
      <c r="K53" s="101"/>
      <c r="L53" s="103"/>
      <c r="M53" s="103"/>
      <c r="N53" s="103"/>
      <c r="P53"/>
    </row>
    <row r="54" spans="1:16">
      <c r="A54" s="43"/>
      <c r="B54" s="44">
        <f t="shared" ref="B54:N54" si="0">IF(SUM(B$36:B$53)=0,"",(LOG10(($A4)/INDEX(B$36:B$53,MATCH($A4,B$36:B$53,-1)))/LOG10(INDEX(B$36:B$53,MATCH($A4,B$36:B$53,-1))/INDEX(B$36:B$53,1+MATCH($A4,B$36:B$53,-1))))*(INDEX($A$36:$A$53,MATCH($A4,B$36:B$53,-1))-INDEX($A$36:$A$53,1+MATCH($A4,B$36:B$53,-1)))+INDEX($A$36:$A$53,MATCH($A4,B$36:B$53,-1)))</f>
        <v>-7.1854588689783689</v>
      </c>
      <c r="C54" s="124" t="str">
        <f>IF(SUM(C$36:C$53)=0,"",(LOG10(($A4)/INDEX(C$36:C$53,MATCH($A4,C$36:C$53,-1)))/LOG10(INDEX(C$36:C$53,MATCH($A4,C$36:C$53,-1))/INDEX(C$36:C$53,1+MATCH($A4,C$36:C$53,-1))))*(INDEX($A$36:$A$53,MATCH($A4,C$36:C$53,-1))-INDEX($A$36:$A$53,1+MATCH($A4,C$36:C$53,-1)))+INDEX($A$36:$A$53,MATCH($A4,C$36:C$53,-1)))</f>
        <v/>
      </c>
      <c r="D54" s="44" t="str">
        <f t="shared" si="0"/>
        <v/>
      </c>
      <c r="E54" s="44" t="str">
        <f t="shared" si="0"/>
        <v/>
      </c>
      <c r="F54" s="44" t="str">
        <f t="shared" si="0"/>
        <v/>
      </c>
      <c r="G54" s="44" t="str">
        <f t="shared" si="0"/>
        <v/>
      </c>
      <c r="H54" s="44" t="str">
        <f t="shared" si="0"/>
        <v/>
      </c>
      <c r="I54" s="44" t="str">
        <f t="shared" si="0"/>
        <v/>
      </c>
      <c r="J54" s="44" t="str">
        <f t="shared" si="0"/>
        <v/>
      </c>
      <c r="K54" s="44" t="str">
        <f t="shared" si="0"/>
        <v/>
      </c>
      <c r="L54" s="44" t="str">
        <f t="shared" si="0"/>
        <v/>
      </c>
      <c r="M54" s="44" t="str">
        <f t="shared" si="0"/>
        <v/>
      </c>
      <c r="N54" s="44" t="str">
        <f t="shared" si="0"/>
        <v/>
      </c>
    </row>
    <row r="55" spans="1:16" ht="25.5">
      <c r="A55" s="93"/>
      <c r="B55" s="93"/>
      <c r="C55" s="107"/>
      <c r="D55" s="93"/>
      <c r="E55" s="93"/>
      <c r="F55" s="35"/>
      <c r="G55" s="36"/>
      <c r="H55" s="35"/>
      <c r="I55" s="35"/>
      <c r="J55" s="35"/>
      <c r="K55" s="25"/>
      <c r="L55" s="25"/>
      <c r="M55" s="25"/>
      <c r="N55" s="25"/>
    </row>
    <row r="56" spans="1:16" ht="25.5">
      <c r="A56" s="93"/>
      <c r="B56" s="93"/>
      <c r="C56" s="108"/>
      <c r="D56" s="93"/>
      <c r="E56" s="93"/>
      <c r="F56" s="35"/>
      <c r="G56" s="36"/>
      <c r="H56" s="35"/>
      <c r="I56" s="35"/>
      <c r="J56" s="35"/>
      <c r="K56" s="25"/>
      <c r="L56" s="25"/>
      <c r="M56" s="25"/>
      <c r="N56" s="25"/>
    </row>
    <row r="57" spans="1:16" ht="25.5">
      <c r="A57" s="93"/>
      <c r="B57" s="93"/>
      <c r="C57" s="108"/>
      <c r="D57" s="96"/>
      <c r="E57" s="93"/>
      <c r="F57" s="35"/>
      <c r="G57" s="36"/>
      <c r="H57" s="35"/>
      <c r="I57" s="35"/>
      <c r="J57" s="35"/>
      <c r="K57" s="25"/>
      <c r="L57" s="25"/>
      <c r="M57" s="25"/>
      <c r="N57" s="25"/>
    </row>
    <row r="58" spans="1:16">
      <c r="A58" s="40"/>
      <c r="B58" s="35"/>
      <c r="C58" s="127"/>
      <c r="D58" s="45"/>
      <c r="E58" s="46"/>
      <c r="F58" s="35"/>
      <c r="G58" s="36"/>
      <c r="H58" s="35"/>
      <c r="I58" s="46"/>
      <c r="J58" s="46"/>
      <c r="K58" s="25"/>
      <c r="L58" s="25"/>
      <c r="M58" s="25"/>
      <c r="N58" s="25"/>
    </row>
    <row r="59" spans="1:16">
      <c r="A59" s="35"/>
      <c r="B59" s="35"/>
      <c r="C59" s="128"/>
      <c r="D59" s="36"/>
      <c r="E59" s="36"/>
      <c r="F59" s="35"/>
      <c r="G59" s="36"/>
      <c r="H59" s="35"/>
      <c r="I59" s="35"/>
      <c r="J59" s="35"/>
      <c r="K59" s="25"/>
      <c r="L59" s="25"/>
      <c r="M59" s="25"/>
      <c r="N59" s="25"/>
    </row>
    <row r="60" spans="1:16">
      <c r="A60" s="35"/>
      <c r="B60" s="35"/>
      <c r="C60" s="128"/>
      <c r="D60" s="36"/>
      <c r="E60" s="36"/>
      <c r="F60" s="35"/>
      <c r="G60" s="36"/>
      <c r="H60" s="35"/>
      <c r="I60" s="35"/>
      <c r="J60" s="35"/>
      <c r="K60" s="25"/>
      <c r="L60" s="25"/>
      <c r="M60" s="25"/>
      <c r="N60" s="25"/>
    </row>
    <row r="61" spans="1:16">
      <c r="A61" s="35"/>
      <c r="B61" s="35"/>
      <c r="C61" s="109"/>
      <c r="D61" s="36"/>
      <c r="E61" s="36"/>
      <c r="F61" s="35"/>
      <c r="G61" s="36"/>
      <c r="H61" s="35"/>
      <c r="I61" s="35"/>
      <c r="J61" s="35"/>
      <c r="K61" s="25"/>
      <c r="L61" s="25"/>
      <c r="M61" s="25"/>
      <c r="N61" s="25"/>
    </row>
    <row r="62" spans="1:16">
      <c r="A62" s="35"/>
      <c r="B62" s="35"/>
      <c r="C62" s="109"/>
      <c r="D62" s="36"/>
      <c r="E62" s="36"/>
      <c r="F62" s="35"/>
      <c r="G62" s="36"/>
      <c r="H62" s="35"/>
      <c r="I62" s="35"/>
      <c r="J62" s="35"/>
      <c r="K62" s="25"/>
      <c r="L62" s="25"/>
      <c r="M62" s="25"/>
      <c r="N62" s="25"/>
    </row>
    <row r="63" spans="1:16">
      <c r="A63" s="35"/>
      <c r="B63" s="35"/>
      <c r="C63" s="109"/>
      <c r="D63" s="36"/>
      <c r="E63" s="36"/>
      <c r="F63" s="35"/>
      <c r="G63" s="36"/>
      <c r="H63" s="35"/>
      <c r="I63" s="35"/>
      <c r="J63" s="35"/>
      <c r="K63" s="25"/>
      <c r="L63" s="25"/>
      <c r="M63" s="25"/>
      <c r="N63" s="25"/>
    </row>
    <row r="64" spans="1:16">
      <c r="A64" s="35"/>
      <c r="B64" s="35"/>
      <c r="C64" s="109"/>
      <c r="D64" s="36"/>
      <c r="E64" s="36"/>
      <c r="F64" s="35"/>
      <c r="G64" s="36"/>
      <c r="H64" s="35"/>
      <c r="I64" s="35"/>
      <c r="J64" s="35"/>
      <c r="K64" s="25"/>
      <c r="L64" s="25"/>
      <c r="M64" s="25"/>
      <c r="N64" s="25"/>
    </row>
    <row r="65" spans="1:14">
      <c r="A65" s="35"/>
      <c r="B65" s="35"/>
      <c r="C65" s="109"/>
      <c r="D65" s="36"/>
      <c r="E65" s="36"/>
      <c r="F65" s="35"/>
      <c r="G65" s="36"/>
      <c r="H65" s="35"/>
      <c r="I65" s="35"/>
      <c r="J65" s="35"/>
      <c r="K65" s="25"/>
      <c r="L65" s="25"/>
      <c r="M65" s="25"/>
      <c r="N65" s="25"/>
    </row>
    <row r="66" spans="1:14">
      <c r="A66" s="35"/>
      <c r="B66" s="35"/>
      <c r="C66" s="110"/>
      <c r="D66" s="35"/>
      <c r="E66" s="35"/>
      <c r="F66" s="35"/>
      <c r="G66" s="36"/>
      <c r="H66" s="35"/>
      <c r="I66" s="35"/>
      <c r="J66" s="35"/>
    </row>
    <row r="67" spans="1:14">
      <c r="A67" s="35"/>
      <c r="B67" s="35"/>
      <c r="C67" s="110"/>
      <c r="D67" s="35"/>
      <c r="E67" s="35"/>
      <c r="F67" s="35"/>
      <c r="G67" s="36"/>
      <c r="H67" s="35"/>
      <c r="I67" s="35"/>
      <c r="J67" s="35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"/>
  <sheetViews>
    <sheetView zoomScale="80" zoomScaleNormal="80" workbookViewId="0">
      <selection activeCell="R20" sqref="R20"/>
    </sheetView>
  </sheetViews>
  <sheetFormatPr defaultColWidth="9" defaultRowHeight="14.25"/>
  <cols>
    <col min="1" max="16384" width="9" style="4"/>
  </cols>
  <sheetData>
    <row r="1" spans="1:14">
      <c r="A1" s="91" t="str">
        <f>Coversheet!C14</f>
        <v>TM6/TM2 16QAM 1/2 No Repetition, EPA5</v>
      </c>
      <c r="B1" s="47"/>
      <c r="C1" s="47"/>
      <c r="D1" s="47"/>
      <c r="E1" s="47"/>
      <c r="F1" s="47"/>
      <c r="G1" s="47"/>
      <c r="H1" s="47"/>
      <c r="I1" s="47"/>
      <c r="J1" s="47"/>
      <c r="M1" s="49"/>
      <c r="N1" s="68"/>
    </row>
    <row r="2" spans="1:14">
      <c r="A2" s="71"/>
      <c r="B2" s="47"/>
      <c r="C2" s="47"/>
      <c r="D2" s="72"/>
      <c r="E2" s="73"/>
      <c r="F2" s="73"/>
      <c r="G2" s="74"/>
      <c r="H2" s="47"/>
      <c r="I2" s="48"/>
      <c r="J2" s="47"/>
    </row>
    <row r="3" spans="1:14">
      <c r="A3" s="57" t="s">
        <v>6</v>
      </c>
      <c r="B3" s="57"/>
      <c r="C3" s="58"/>
      <c r="D3" s="57"/>
      <c r="E3" s="50"/>
      <c r="F3" s="47"/>
      <c r="G3" s="47"/>
      <c r="H3" s="47"/>
      <c r="I3" s="47"/>
      <c r="J3" s="47"/>
      <c r="K3" s="47"/>
      <c r="L3" s="47"/>
      <c r="M3" s="47"/>
    </row>
    <row r="4" spans="1:14">
      <c r="A4" s="59">
        <v>0.7</v>
      </c>
      <c r="B4" s="39"/>
      <c r="C4" s="39"/>
      <c r="D4" s="39"/>
      <c r="E4" s="47"/>
      <c r="F4" s="47"/>
      <c r="G4" s="47"/>
      <c r="H4" s="47"/>
      <c r="I4" s="47"/>
      <c r="J4" s="47"/>
      <c r="K4" s="47"/>
      <c r="L4" s="47"/>
      <c r="M4" s="47"/>
    </row>
    <row r="5" spans="1:14">
      <c r="A5" s="59"/>
      <c r="B5" s="52"/>
      <c r="C5" s="52"/>
      <c r="D5" s="52"/>
      <c r="E5" s="47"/>
      <c r="F5" s="47"/>
      <c r="G5" s="47"/>
      <c r="H5" s="47"/>
      <c r="I5" s="47"/>
      <c r="J5" s="47"/>
      <c r="K5" s="47"/>
      <c r="L5" s="47"/>
      <c r="M5" s="47"/>
    </row>
    <row r="6" spans="1:14">
      <c r="A6" s="51"/>
      <c r="B6" s="47"/>
      <c r="C6" s="52"/>
      <c r="D6" s="52"/>
      <c r="E6" s="78"/>
      <c r="F6" s="47"/>
      <c r="G6" s="47"/>
      <c r="H6" s="47"/>
      <c r="I6" s="47"/>
      <c r="J6" s="47"/>
      <c r="K6" s="47"/>
      <c r="L6" s="47"/>
      <c r="M6" s="47"/>
    </row>
    <row r="7" spans="1:14">
      <c r="A7" s="51"/>
      <c r="B7" s="47"/>
      <c r="C7" s="52"/>
      <c r="D7" s="52"/>
      <c r="E7" s="78"/>
      <c r="F7" s="47"/>
      <c r="G7" s="47"/>
      <c r="H7" s="47"/>
      <c r="I7" s="47"/>
      <c r="J7" s="47"/>
      <c r="K7" s="47"/>
      <c r="L7" s="47"/>
      <c r="M7" s="47"/>
    </row>
    <row r="8" spans="1:14">
      <c r="A8" s="51"/>
      <c r="B8" s="47"/>
      <c r="C8" s="52"/>
      <c r="D8" s="52"/>
      <c r="E8" s="78"/>
      <c r="F8" s="47"/>
      <c r="G8" s="47"/>
      <c r="H8" s="47"/>
      <c r="I8" s="47"/>
      <c r="J8" s="47"/>
      <c r="K8" s="47"/>
      <c r="L8" s="47"/>
      <c r="M8" s="47"/>
    </row>
    <row r="9" spans="1:14">
      <c r="A9" s="51"/>
      <c r="B9" s="47"/>
      <c r="C9" s="52"/>
      <c r="D9" s="52"/>
      <c r="E9" s="78"/>
      <c r="F9" s="47"/>
      <c r="G9" s="47"/>
      <c r="H9" s="47"/>
      <c r="I9" s="47"/>
      <c r="J9" s="47"/>
      <c r="K9" s="47"/>
      <c r="L9" s="47"/>
      <c r="M9" s="47"/>
    </row>
    <row r="10" spans="1:14">
      <c r="A10" s="51"/>
      <c r="B10" s="47"/>
      <c r="C10" s="52"/>
      <c r="D10" s="52"/>
      <c r="E10" s="78"/>
      <c r="F10" s="47"/>
      <c r="G10" s="47"/>
      <c r="H10" s="47"/>
      <c r="I10" s="47"/>
      <c r="J10" s="47"/>
      <c r="K10" s="47"/>
      <c r="L10" s="47"/>
      <c r="M10" s="47"/>
    </row>
    <row r="11" spans="1:14">
      <c r="A11" s="51"/>
      <c r="B11" s="47"/>
      <c r="C11" s="52"/>
      <c r="D11" s="52"/>
      <c r="E11" s="78"/>
      <c r="F11" s="47"/>
      <c r="G11" s="47"/>
      <c r="H11" s="47"/>
      <c r="I11" s="47"/>
      <c r="J11" s="47"/>
      <c r="K11" s="47"/>
      <c r="L11" s="47"/>
      <c r="M11" s="47"/>
    </row>
    <row r="12" spans="1:14">
      <c r="A12" s="51"/>
      <c r="B12" s="47"/>
      <c r="C12" s="52"/>
      <c r="D12" s="52"/>
      <c r="E12" s="78"/>
      <c r="F12" s="47"/>
      <c r="G12" s="47"/>
      <c r="H12" s="47"/>
      <c r="I12" s="47"/>
      <c r="J12" s="47"/>
      <c r="K12" s="47"/>
      <c r="L12" s="47"/>
      <c r="M12" s="47"/>
    </row>
    <row r="13" spans="1:14">
      <c r="A13" s="51"/>
      <c r="B13" s="47"/>
      <c r="C13" s="52"/>
      <c r="D13" s="52"/>
      <c r="E13" s="78"/>
      <c r="F13" s="47"/>
      <c r="G13" s="47"/>
      <c r="H13" s="47"/>
      <c r="I13" s="47"/>
      <c r="J13" s="47"/>
      <c r="K13" s="47"/>
      <c r="L13" s="47"/>
      <c r="M13" s="47"/>
    </row>
    <row r="14" spans="1:14">
      <c r="A14" s="51"/>
      <c r="B14" s="47"/>
      <c r="C14" s="52"/>
      <c r="D14" s="52"/>
      <c r="E14" s="78"/>
      <c r="F14" s="47"/>
      <c r="G14" s="47"/>
      <c r="H14" s="47"/>
      <c r="I14" s="47"/>
      <c r="J14" s="47"/>
      <c r="K14" s="47"/>
      <c r="L14" s="47"/>
      <c r="M14" s="47"/>
    </row>
    <row r="15" spans="1:14">
      <c r="A15" s="51"/>
      <c r="B15" s="47"/>
      <c r="C15" s="52"/>
      <c r="D15" s="52"/>
      <c r="E15" s="78"/>
      <c r="F15" s="47"/>
      <c r="G15" s="47"/>
      <c r="H15" s="47"/>
      <c r="I15" s="47"/>
      <c r="J15" s="47"/>
      <c r="K15" s="47"/>
      <c r="L15" s="47"/>
      <c r="M15" s="47"/>
    </row>
    <row r="16" spans="1:14">
      <c r="A16" s="51"/>
      <c r="B16" s="47"/>
      <c r="C16" s="52"/>
      <c r="D16" s="52"/>
      <c r="E16" s="78"/>
      <c r="F16" s="47"/>
      <c r="G16" s="47"/>
      <c r="H16" s="47"/>
      <c r="I16" s="47"/>
      <c r="J16" s="47"/>
      <c r="K16" s="47"/>
      <c r="L16" s="47"/>
      <c r="M16" s="47"/>
    </row>
    <row r="17" spans="1:14">
      <c r="A17" s="51"/>
      <c r="B17" s="47"/>
      <c r="C17" s="52"/>
      <c r="D17" s="52"/>
      <c r="E17" s="78"/>
      <c r="F17" s="73"/>
      <c r="G17" s="74"/>
      <c r="H17" s="73"/>
      <c r="I17" s="73"/>
      <c r="J17" s="47"/>
      <c r="K17" s="47"/>
      <c r="L17" s="47"/>
      <c r="M17" s="47"/>
      <c r="N17" s="47"/>
    </row>
    <row r="18" spans="1:14">
      <c r="A18" s="51"/>
      <c r="B18" s="47"/>
      <c r="C18" s="52"/>
      <c r="D18" s="52"/>
      <c r="E18" s="78"/>
      <c r="F18" s="73"/>
      <c r="G18" s="74"/>
      <c r="H18" s="73"/>
      <c r="I18" s="73"/>
      <c r="J18" s="47"/>
      <c r="K18" s="47"/>
      <c r="L18" s="47"/>
      <c r="M18" s="47"/>
      <c r="N18" s="47"/>
    </row>
    <row r="19" spans="1:14">
      <c r="A19" s="51"/>
      <c r="B19" s="47"/>
      <c r="C19" s="52"/>
      <c r="D19" s="52"/>
      <c r="E19" s="78"/>
      <c r="F19" s="73"/>
      <c r="G19" s="74"/>
      <c r="H19" s="73"/>
      <c r="I19" s="73"/>
      <c r="J19" s="47"/>
      <c r="K19" s="47"/>
      <c r="L19" s="47"/>
      <c r="M19" s="47"/>
      <c r="N19" s="47"/>
    </row>
    <row r="20" spans="1:14">
      <c r="A20" s="51"/>
      <c r="B20" s="47"/>
      <c r="C20" s="52"/>
      <c r="D20" s="52"/>
      <c r="E20" s="78"/>
      <c r="F20" s="73"/>
      <c r="G20" s="74"/>
      <c r="H20" s="73"/>
      <c r="I20" s="73"/>
      <c r="J20" s="47"/>
      <c r="K20" s="47"/>
      <c r="L20" s="47"/>
      <c r="M20" s="47"/>
      <c r="N20" s="47"/>
    </row>
    <row r="21" spans="1:14">
      <c r="A21" s="51"/>
      <c r="B21" s="47"/>
      <c r="C21" s="52"/>
      <c r="D21" s="52"/>
      <c r="E21" s="78"/>
      <c r="F21" s="73"/>
      <c r="G21" s="74"/>
      <c r="H21" s="73"/>
      <c r="I21" s="73"/>
      <c r="J21" s="47"/>
      <c r="K21" s="47"/>
      <c r="L21" s="47"/>
      <c r="M21" s="47"/>
      <c r="N21" s="47"/>
    </row>
    <row r="22" spans="1:14">
      <c r="A22" s="51"/>
      <c r="B22" s="47"/>
      <c r="C22" s="52"/>
      <c r="D22" s="52"/>
      <c r="E22" s="78"/>
      <c r="F22" s="73"/>
      <c r="G22" s="74"/>
      <c r="H22" s="73"/>
      <c r="I22" s="73"/>
      <c r="J22" s="47"/>
      <c r="K22" s="47"/>
      <c r="L22" s="47"/>
      <c r="M22" s="47"/>
      <c r="N22" s="47"/>
    </row>
    <row r="23" spans="1:14">
      <c r="A23" s="51"/>
      <c r="B23" s="47"/>
      <c r="C23" s="52"/>
      <c r="D23" s="52"/>
      <c r="E23" s="78"/>
      <c r="F23" s="73"/>
      <c r="G23" s="74"/>
      <c r="H23" s="73"/>
      <c r="I23" s="73"/>
      <c r="J23" s="47"/>
      <c r="K23" s="47"/>
      <c r="L23" s="47"/>
      <c r="M23" s="47"/>
      <c r="N23" s="47"/>
    </row>
    <row r="24" spans="1:14">
      <c r="A24" s="51"/>
      <c r="B24" s="47"/>
      <c r="C24" s="52"/>
      <c r="D24" s="52"/>
      <c r="E24" s="78"/>
      <c r="F24" s="73"/>
      <c r="G24" s="74"/>
      <c r="H24" s="73"/>
      <c r="I24" s="73"/>
      <c r="J24" s="47"/>
      <c r="K24" s="47"/>
      <c r="L24" s="47"/>
      <c r="M24" s="47"/>
      <c r="N24" s="47"/>
    </row>
    <row r="25" spans="1:14">
      <c r="A25" s="51"/>
      <c r="B25" s="47"/>
      <c r="C25" s="52"/>
      <c r="D25" s="52"/>
      <c r="E25" s="78"/>
      <c r="F25" s="73"/>
      <c r="G25" s="74"/>
      <c r="H25" s="73"/>
      <c r="I25" s="73"/>
      <c r="J25" s="47"/>
      <c r="K25" s="47"/>
      <c r="L25" s="47"/>
      <c r="M25" s="47"/>
      <c r="N25" s="67"/>
    </row>
    <row r="26" spans="1:14">
      <c r="A26" s="51"/>
      <c r="B26" s="47"/>
      <c r="C26" s="52"/>
      <c r="D26" s="52"/>
      <c r="E26" s="78"/>
      <c r="F26" s="73"/>
      <c r="G26" s="74"/>
      <c r="H26" s="73"/>
      <c r="I26" s="73"/>
      <c r="J26" s="47"/>
      <c r="K26" s="47"/>
      <c r="L26" s="47"/>
      <c r="M26" s="47"/>
      <c r="N26" s="47"/>
    </row>
    <row r="27" spans="1:14">
      <c r="A27" s="51"/>
      <c r="B27" s="47"/>
      <c r="C27" s="52"/>
      <c r="D27" s="52"/>
      <c r="E27" s="78"/>
      <c r="F27" s="73"/>
      <c r="G27" s="74"/>
      <c r="H27" s="73"/>
      <c r="I27" s="73"/>
      <c r="J27" s="47"/>
      <c r="K27" s="47"/>
      <c r="L27" s="47"/>
      <c r="M27" s="47"/>
      <c r="N27" s="47"/>
    </row>
    <row r="28" spans="1:14">
      <c r="A28" s="51"/>
      <c r="B28" s="47"/>
      <c r="C28" s="52"/>
      <c r="D28" s="52"/>
      <c r="E28" s="78"/>
      <c r="F28" s="73"/>
      <c r="G28" s="74"/>
      <c r="H28" s="73"/>
      <c r="I28" s="73"/>
      <c r="J28" s="47"/>
      <c r="K28" s="47"/>
      <c r="L28" s="47"/>
      <c r="M28" s="47"/>
      <c r="N28" s="47"/>
    </row>
    <row r="29" spans="1:14">
      <c r="A29" s="51"/>
      <c r="B29" s="47"/>
      <c r="C29" s="52"/>
      <c r="D29" s="52"/>
      <c r="E29" s="78"/>
      <c r="F29" s="73"/>
      <c r="G29" s="74"/>
      <c r="H29" s="73"/>
      <c r="I29" s="73"/>
      <c r="J29" s="47"/>
      <c r="K29" s="47"/>
      <c r="L29" s="47"/>
      <c r="M29" s="47"/>
      <c r="N29" s="47"/>
    </row>
    <row r="30" spans="1:14">
      <c r="A30" s="51"/>
      <c r="B30" s="47"/>
      <c r="C30" s="52"/>
      <c r="D30" s="52"/>
      <c r="E30" s="78"/>
      <c r="F30" s="73"/>
      <c r="G30" s="74"/>
      <c r="H30" s="73"/>
      <c r="I30" s="73"/>
      <c r="J30" s="47"/>
      <c r="K30" s="47"/>
      <c r="L30" s="47"/>
      <c r="M30" s="47"/>
      <c r="N30" s="47"/>
    </row>
    <row r="31" spans="1:14">
      <c r="A31" s="51"/>
      <c r="B31" s="47"/>
      <c r="C31" s="52"/>
      <c r="D31" s="52"/>
      <c r="E31" s="78"/>
      <c r="F31" s="73"/>
      <c r="G31" s="74"/>
      <c r="H31" s="73"/>
      <c r="I31" s="73"/>
      <c r="J31" s="47"/>
      <c r="K31" s="47"/>
      <c r="L31" s="47"/>
      <c r="M31" s="47"/>
      <c r="N31" s="47"/>
    </row>
    <row r="32" spans="1:14">
      <c r="A32" s="51"/>
      <c r="B32" s="47"/>
      <c r="C32" s="52"/>
      <c r="D32" s="52"/>
      <c r="E32" s="78"/>
      <c r="F32" s="73"/>
      <c r="G32" s="74"/>
      <c r="H32" s="73"/>
      <c r="I32" s="73"/>
      <c r="J32" s="47"/>
      <c r="K32" s="47"/>
      <c r="L32" s="47"/>
      <c r="M32" s="47"/>
      <c r="N32" s="47"/>
    </row>
    <row r="33" spans="1:16">
      <c r="A33" s="51"/>
      <c r="B33" s="47"/>
      <c r="C33" s="52"/>
      <c r="D33" s="52"/>
      <c r="E33" s="78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</row>
    <row r="34" spans="1:16">
      <c r="A34" s="51"/>
      <c r="B34" s="47"/>
      <c r="C34" s="52"/>
      <c r="D34" s="52"/>
      <c r="E34" s="78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</row>
    <row r="35" spans="1:16" ht="51.75">
      <c r="A35" s="54" t="s">
        <v>0</v>
      </c>
      <c r="B35" s="54" t="s">
        <v>21</v>
      </c>
      <c r="C35" s="55" t="s">
        <v>22</v>
      </c>
      <c r="D35" s="54" t="s">
        <v>23</v>
      </c>
      <c r="E35" s="54"/>
      <c r="F35" s="54"/>
      <c r="G35" s="54"/>
      <c r="H35" s="54"/>
      <c r="I35" s="54"/>
      <c r="J35" s="56"/>
      <c r="K35" s="56"/>
      <c r="L35" s="56"/>
      <c r="M35" s="56"/>
      <c r="N35" s="56"/>
      <c r="O35" s="56"/>
      <c r="P35" s="56"/>
    </row>
    <row r="36" spans="1:16">
      <c r="A36" s="47">
        <v>-6</v>
      </c>
      <c r="B36" s="62"/>
      <c r="C36" s="62"/>
      <c r="D36" s="62"/>
      <c r="E36" s="62"/>
      <c r="F36" s="62"/>
      <c r="G36" s="63"/>
      <c r="H36" s="64"/>
      <c r="I36" s="62"/>
      <c r="J36" s="62"/>
      <c r="K36" s="62"/>
      <c r="L36" s="62"/>
      <c r="M36" s="62"/>
      <c r="N36" s="63"/>
      <c r="O36" s="63"/>
      <c r="P36" s="69"/>
    </row>
    <row r="37" spans="1:16">
      <c r="A37" s="47">
        <v>-5</v>
      </c>
      <c r="B37" s="62"/>
      <c r="C37" s="62"/>
      <c r="D37" s="63"/>
      <c r="E37" s="62"/>
      <c r="F37" s="62"/>
      <c r="G37" s="63"/>
      <c r="H37" s="64"/>
      <c r="I37" s="62"/>
      <c r="J37" s="62"/>
      <c r="K37" s="62"/>
      <c r="L37" s="62"/>
      <c r="M37" s="62"/>
      <c r="N37" s="63"/>
      <c r="O37" s="63"/>
      <c r="P37" s="69"/>
    </row>
    <row r="38" spans="1:16">
      <c r="A38" s="47">
        <v>-4</v>
      </c>
      <c r="B38" s="62"/>
      <c r="C38" s="62"/>
      <c r="D38" s="62"/>
      <c r="E38" s="62"/>
      <c r="F38" s="62"/>
      <c r="G38" s="70"/>
      <c r="H38" s="64"/>
      <c r="I38" s="62"/>
      <c r="J38" s="62"/>
      <c r="K38" s="62"/>
      <c r="L38" s="62"/>
      <c r="M38" s="62"/>
      <c r="N38" s="63"/>
      <c r="O38" s="63"/>
      <c r="P38" s="69"/>
    </row>
    <row r="39" spans="1:16">
      <c r="A39" s="47">
        <v>-3</v>
      </c>
      <c r="B39" s="62"/>
      <c r="C39" s="62"/>
      <c r="D39" s="62"/>
      <c r="E39" s="62"/>
      <c r="F39" s="62"/>
      <c r="G39" s="70"/>
      <c r="H39" s="64"/>
      <c r="I39" s="62"/>
      <c r="J39" s="62"/>
      <c r="K39" s="62"/>
      <c r="L39" s="62"/>
      <c r="M39" s="62"/>
      <c r="N39" s="66"/>
      <c r="O39" s="63"/>
      <c r="P39" s="69"/>
    </row>
    <row r="40" spans="1:16">
      <c r="A40" s="47">
        <v>-2</v>
      </c>
      <c r="B40" s="62"/>
      <c r="C40" s="62"/>
      <c r="D40" s="62"/>
      <c r="E40" s="62"/>
      <c r="F40" s="62"/>
      <c r="G40" s="70"/>
      <c r="H40" s="64"/>
      <c r="I40" s="62"/>
      <c r="J40" s="62"/>
      <c r="K40" s="62"/>
      <c r="L40" s="62"/>
      <c r="M40" s="62"/>
      <c r="N40" s="63"/>
      <c r="O40" s="63"/>
      <c r="P40" s="69"/>
    </row>
    <row r="41" spans="1:16">
      <c r="A41" s="47">
        <v>-1</v>
      </c>
      <c r="B41" s="62"/>
      <c r="C41" s="62"/>
      <c r="D41" s="62"/>
      <c r="E41" s="62"/>
      <c r="F41" s="62"/>
      <c r="G41" s="70"/>
      <c r="H41" s="64"/>
      <c r="I41" s="62"/>
      <c r="J41" s="62"/>
      <c r="K41" s="62"/>
      <c r="L41" s="62"/>
      <c r="M41" s="62"/>
      <c r="N41" s="63"/>
      <c r="O41" s="63"/>
      <c r="P41" s="69"/>
    </row>
    <row r="42" spans="1:16">
      <c r="A42" s="47">
        <v>0</v>
      </c>
      <c r="B42" s="62"/>
      <c r="C42" s="62"/>
      <c r="D42" s="62"/>
      <c r="E42" s="62"/>
      <c r="F42" s="62"/>
      <c r="G42" s="70"/>
      <c r="H42" s="64"/>
      <c r="I42" s="62"/>
      <c r="J42" s="62"/>
      <c r="K42" s="62"/>
      <c r="L42" s="62"/>
      <c r="M42" s="62"/>
      <c r="N42" s="63"/>
      <c r="O42" s="63"/>
      <c r="P42" s="69"/>
    </row>
    <row r="43" spans="1:16">
      <c r="A43" s="47">
        <v>1</v>
      </c>
      <c r="B43" s="62"/>
      <c r="C43" s="62"/>
      <c r="D43" s="62"/>
      <c r="E43" s="62"/>
      <c r="F43" s="62"/>
      <c r="G43" s="70"/>
      <c r="H43" s="64"/>
      <c r="I43" s="62"/>
      <c r="J43" s="62"/>
      <c r="K43" s="62"/>
      <c r="L43" s="62"/>
      <c r="M43" s="62"/>
      <c r="N43" s="63"/>
      <c r="O43" s="63"/>
      <c r="P43" s="69"/>
    </row>
    <row r="44" spans="1:16">
      <c r="A44" s="47">
        <v>2</v>
      </c>
      <c r="B44" s="62">
        <v>0.28899999999999998</v>
      </c>
      <c r="C44" s="62">
        <v>0.42099999999999999</v>
      </c>
      <c r="D44" s="62">
        <v>0.27900000000000003</v>
      </c>
      <c r="E44" s="62"/>
      <c r="F44" s="62"/>
      <c r="G44" s="70"/>
      <c r="H44" s="64"/>
      <c r="I44" s="62"/>
      <c r="J44" s="62"/>
      <c r="K44" s="62"/>
      <c r="L44" s="62"/>
      <c r="M44" s="62"/>
      <c r="N44" s="63"/>
      <c r="O44" s="63"/>
      <c r="P44" s="69"/>
    </row>
    <row r="45" spans="1:16">
      <c r="A45" s="47">
        <v>3</v>
      </c>
      <c r="B45" s="62">
        <v>0.34499999999999997</v>
      </c>
      <c r="C45" s="62">
        <v>0.497</v>
      </c>
      <c r="D45" s="62">
        <v>0.34899999999999998</v>
      </c>
      <c r="E45" s="62"/>
      <c r="F45" s="62"/>
      <c r="G45" s="70"/>
      <c r="H45" s="62"/>
      <c r="I45" s="62"/>
      <c r="J45" s="62"/>
      <c r="K45" s="62"/>
      <c r="L45" s="62"/>
      <c r="M45" s="62"/>
      <c r="N45" s="63"/>
      <c r="O45" s="63"/>
      <c r="P45" s="69"/>
    </row>
    <row r="46" spans="1:16">
      <c r="A46" s="47">
        <v>4</v>
      </c>
      <c r="B46" s="62">
        <v>0.40799999999999997</v>
      </c>
      <c r="C46" s="62">
        <v>0.57599999999999996</v>
      </c>
      <c r="D46" s="62">
        <v>0.41299999999999998</v>
      </c>
      <c r="E46" s="62"/>
      <c r="F46" s="62"/>
      <c r="G46" s="70"/>
      <c r="H46" s="62"/>
      <c r="I46" s="62"/>
      <c r="J46" s="62"/>
      <c r="K46" s="62"/>
      <c r="L46" s="62"/>
      <c r="M46" s="62"/>
      <c r="N46" s="63"/>
      <c r="O46" s="63"/>
      <c r="P46" s="69"/>
    </row>
    <row r="47" spans="1:16">
      <c r="A47" s="47">
        <v>5</v>
      </c>
      <c r="B47" s="62">
        <v>0.48199999999999998</v>
      </c>
      <c r="C47" s="62">
        <v>0.65500000000000003</v>
      </c>
      <c r="D47" s="62">
        <v>0.48599999999999999</v>
      </c>
      <c r="E47" s="62"/>
      <c r="F47" s="63"/>
      <c r="G47" s="70"/>
      <c r="H47" s="62"/>
      <c r="I47" s="62"/>
      <c r="J47" s="62"/>
      <c r="K47" s="62"/>
      <c r="L47" s="63"/>
      <c r="M47" s="62"/>
      <c r="N47" s="63"/>
      <c r="O47" s="63"/>
      <c r="P47" s="69"/>
    </row>
    <row r="48" spans="1:16">
      <c r="A48" s="47">
        <v>6</v>
      </c>
      <c r="B48" s="62">
        <v>0.55900000000000005</v>
      </c>
      <c r="C48" s="62">
        <v>0.73299999999999998</v>
      </c>
      <c r="D48" s="63">
        <v>0.57199999999999995</v>
      </c>
      <c r="E48" s="63"/>
      <c r="F48" s="63"/>
      <c r="G48" s="63"/>
      <c r="H48" s="62"/>
      <c r="I48" s="62"/>
      <c r="J48" s="63"/>
      <c r="K48" s="63"/>
      <c r="L48" s="63"/>
      <c r="M48" s="63"/>
      <c r="N48" s="63"/>
      <c r="O48" s="63"/>
      <c r="P48" s="69"/>
    </row>
    <row r="49" spans="1:16">
      <c r="A49" s="47">
        <v>7</v>
      </c>
      <c r="B49" s="62">
        <v>0.627</v>
      </c>
      <c r="C49" s="62">
        <v>0.79600000000000004</v>
      </c>
      <c r="D49" s="63">
        <v>0.65800000000000003</v>
      </c>
      <c r="E49" s="63"/>
      <c r="F49" s="63"/>
      <c r="G49" s="63"/>
      <c r="H49" s="62"/>
      <c r="I49" s="62"/>
      <c r="J49" s="63"/>
      <c r="K49" s="63"/>
      <c r="L49" s="63"/>
      <c r="M49" s="63"/>
      <c r="N49" s="63"/>
      <c r="O49" s="63"/>
      <c r="P49" s="69"/>
    </row>
    <row r="50" spans="1:16">
      <c r="A50" s="47">
        <v>8</v>
      </c>
      <c r="B50" s="62">
        <v>0.68799999999999994</v>
      </c>
      <c r="C50" s="63">
        <v>0.84</v>
      </c>
      <c r="D50" s="63">
        <v>0.73399999999999999</v>
      </c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9"/>
    </row>
    <row r="51" spans="1:16">
      <c r="A51" s="47">
        <v>9</v>
      </c>
      <c r="B51" s="62">
        <v>0.74199999999999999</v>
      </c>
      <c r="C51" s="63">
        <v>0.88100000000000001</v>
      </c>
      <c r="D51" s="63">
        <v>0.79700000000000004</v>
      </c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9"/>
    </row>
    <row r="52" spans="1:16">
      <c r="A52" s="47">
        <v>10</v>
      </c>
      <c r="B52" s="62">
        <v>0.78700000000000003</v>
      </c>
      <c r="C52" s="63">
        <v>0.90790000000000004</v>
      </c>
      <c r="D52" s="63">
        <v>0.85</v>
      </c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9"/>
    </row>
    <row r="53" spans="1:16">
      <c r="A53" s="47">
        <v>11</v>
      </c>
      <c r="B53" s="62">
        <v>0.83</v>
      </c>
      <c r="C53" s="65">
        <v>0.93389999999999995</v>
      </c>
      <c r="D53" s="63">
        <v>0.89300000000000002</v>
      </c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9"/>
    </row>
    <row r="54" spans="1:16">
      <c r="A54" s="47">
        <v>12</v>
      </c>
      <c r="B54" s="62"/>
      <c r="C54" s="65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9"/>
    </row>
    <row r="55" spans="1:16">
      <c r="A55" s="47">
        <v>13</v>
      </c>
      <c r="B55" s="62"/>
      <c r="C55" s="65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9"/>
    </row>
    <row r="56" spans="1:16">
      <c r="A56" s="47">
        <v>14</v>
      </c>
      <c r="B56" s="62"/>
      <c r="C56" s="63"/>
      <c r="D56" s="63"/>
      <c r="E56" s="63"/>
      <c r="F56" s="63"/>
      <c r="G56" s="63"/>
      <c r="H56" s="63"/>
      <c r="I56" s="66"/>
      <c r="J56" s="63"/>
      <c r="K56" s="63"/>
      <c r="L56" s="63"/>
      <c r="M56" s="63"/>
      <c r="N56" s="63"/>
      <c r="O56" s="63"/>
      <c r="P56" s="69"/>
    </row>
    <row r="57" spans="1:16">
      <c r="A57" s="47">
        <v>15</v>
      </c>
      <c r="B57" s="62"/>
      <c r="C57" s="63"/>
      <c r="D57" s="63"/>
      <c r="E57" s="63"/>
      <c r="F57" s="63"/>
      <c r="G57" s="63"/>
      <c r="H57" s="63"/>
      <c r="I57" s="66"/>
      <c r="J57" s="63"/>
      <c r="K57" s="63"/>
      <c r="L57" s="63"/>
      <c r="M57" s="63"/>
      <c r="N57" s="63"/>
      <c r="O57" s="63"/>
      <c r="P57" s="69"/>
    </row>
    <row r="58" spans="1:16">
      <c r="A58" s="47">
        <v>16</v>
      </c>
      <c r="B58" s="62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9"/>
    </row>
    <row r="59" spans="1:16">
      <c r="A59" s="47">
        <v>17</v>
      </c>
      <c r="B59" s="62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9"/>
    </row>
    <row r="60" spans="1:16">
      <c r="A60" s="47">
        <v>18</v>
      </c>
      <c r="B60" s="62"/>
      <c r="C60" s="65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9"/>
    </row>
    <row r="61" spans="1:16">
      <c r="A61" s="47">
        <v>19</v>
      </c>
      <c r="B61" s="62"/>
      <c r="C61" s="65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9"/>
    </row>
    <row r="62" spans="1:16">
      <c r="A62" s="47">
        <v>20</v>
      </c>
      <c r="B62" s="62"/>
      <c r="C62" s="65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9"/>
    </row>
    <row r="63" spans="1:16">
      <c r="A63" s="60"/>
      <c r="B63" s="44">
        <f t="shared" ref="B63:P63" si="0">IF(SUM(B$36:B$62)=0,"",(LOG10(($A4)/INDEX(B$36:B$62,MATCH($A4,B$36:B$62)))/LOG10(INDEX(B$36:B$62,MATCH($A4,B$36:B$62))/INDEX(B$36:B$62,1+MATCH($A4,B$36:B$62))))*(INDEX($A$36:$A$62,MATCH($A4,B$36:B$62))-INDEX($A$36:$A$62,1+MATCH($A4,B$36:B$62)))+INDEX($A$36:$A$62,MATCH($A4,B$36:B$62)))</f>
        <v>8.2288433612353362</v>
      </c>
      <c r="C63" s="44">
        <f t="shared" si="0"/>
        <v>5.5905681633181041</v>
      </c>
      <c r="D63" s="44">
        <f t="shared" si="0"/>
        <v>7.5660849433153139</v>
      </c>
      <c r="E63" s="44" t="str">
        <f t="shared" si="0"/>
        <v/>
      </c>
      <c r="F63" s="44" t="str">
        <f t="shared" si="0"/>
        <v/>
      </c>
      <c r="G63" s="44" t="str">
        <f t="shared" si="0"/>
        <v/>
      </c>
      <c r="H63" s="44" t="str">
        <f t="shared" si="0"/>
        <v/>
      </c>
      <c r="I63" s="44" t="str">
        <f t="shared" si="0"/>
        <v/>
      </c>
      <c r="J63" s="44" t="str">
        <f t="shared" si="0"/>
        <v/>
      </c>
      <c r="K63" s="44" t="str">
        <f t="shared" si="0"/>
        <v/>
      </c>
      <c r="L63" s="44" t="str">
        <f t="shared" si="0"/>
        <v/>
      </c>
      <c r="M63" s="44" t="str">
        <f t="shared" si="0"/>
        <v/>
      </c>
      <c r="N63" s="44" t="str">
        <f t="shared" si="0"/>
        <v/>
      </c>
      <c r="O63" s="44" t="str">
        <f t="shared" si="0"/>
        <v/>
      </c>
      <c r="P63" s="44" t="str">
        <f t="shared" si="0"/>
        <v/>
      </c>
    </row>
    <row r="64" spans="1:16">
      <c r="A64" s="60"/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47"/>
      <c r="P64" s="47"/>
    </row>
    <row r="65" spans="1:13">
      <c r="A65" s="73"/>
      <c r="B65" s="73"/>
      <c r="C65" s="72"/>
      <c r="D65" s="73"/>
      <c r="E65" s="73"/>
      <c r="F65" s="73"/>
      <c r="G65" s="74"/>
      <c r="H65" s="73"/>
      <c r="I65" s="73"/>
      <c r="J65" s="47"/>
      <c r="K65" s="47"/>
      <c r="L65" s="47"/>
      <c r="M65" s="47"/>
    </row>
    <row r="66" spans="1:13">
      <c r="A66" s="73"/>
      <c r="B66" s="73"/>
      <c r="C66" s="72"/>
      <c r="D66" s="72"/>
      <c r="E66" s="73"/>
      <c r="F66" s="73"/>
      <c r="G66" s="74"/>
      <c r="H66" s="73"/>
      <c r="I66" s="73"/>
      <c r="J66" s="47"/>
      <c r="K66" s="47"/>
      <c r="L66" s="47"/>
      <c r="M66" s="47"/>
    </row>
    <row r="67" spans="1:13">
      <c r="A67" s="75"/>
      <c r="B67" s="73"/>
      <c r="C67" s="76"/>
      <c r="D67" s="76"/>
      <c r="E67" s="77"/>
      <c r="F67" s="73"/>
      <c r="G67" s="74"/>
      <c r="H67" s="73"/>
      <c r="I67" s="77"/>
      <c r="J67" s="47"/>
      <c r="K67" s="47"/>
      <c r="L67" s="47"/>
      <c r="M67" s="47"/>
    </row>
    <row r="68" spans="1:13">
      <c r="A68" s="73"/>
      <c r="B68" s="73"/>
      <c r="C68" s="74"/>
      <c r="D68" s="74"/>
      <c r="E68" s="74"/>
      <c r="F68" s="73"/>
      <c r="G68" s="74"/>
      <c r="H68" s="73"/>
      <c r="I68" s="73"/>
      <c r="J68" s="47"/>
      <c r="K68" s="47"/>
      <c r="L68" s="47"/>
      <c r="M68" s="47"/>
    </row>
    <row r="69" spans="1:13">
      <c r="A69" s="73"/>
      <c r="B69" s="73"/>
      <c r="C69" s="74"/>
      <c r="D69" s="74"/>
      <c r="E69" s="74"/>
      <c r="F69" s="73"/>
      <c r="G69" s="74"/>
      <c r="H69" s="73"/>
      <c r="I69" s="73"/>
      <c r="J69" s="47"/>
      <c r="K69" s="47"/>
      <c r="L69" s="47"/>
      <c r="M69" s="47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"/>
  <sheetViews>
    <sheetView zoomScale="70" zoomScaleNormal="70" workbookViewId="0">
      <selection activeCell="U41" sqref="U41"/>
    </sheetView>
  </sheetViews>
  <sheetFormatPr defaultColWidth="9" defaultRowHeight="14.25"/>
  <cols>
    <col min="1" max="16384" width="9" style="4"/>
  </cols>
  <sheetData>
    <row r="1" spans="1:14">
      <c r="A1" s="91" t="str">
        <f>Coversheet!C15</f>
        <v>TM9 QPSK 1/10 (TBS=152bits), Repetition = 2, EPA5</v>
      </c>
      <c r="B1" s="47"/>
      <c r="C1" s="47"/>
      <c r="D1" s="47"/>
      <c r="E1" s="47"/>
      <c r="F1" s="47"/>
      <c r="G1" s="47"/>
      <c r="H1" s="47"/>
      <c r="I1" s="47"/>
      <c r="J1" s="47"/>
      <c r="M1" s="49"/>
      <c r="N1" s="68"/>
    </row>
    <row r="2" spans="1:14">
      <c r="A2" s="71"/>
      <c r="B2" s="47"/>
      <c r="C2" s="47"/>
      <c r="D2" s="72"/>
      <c r="E2" s="73"/>
      <c r="F2" s="73"/>
      <c r="G2" s="74"/>
      <c r="H2" s="47"/>
      <c r="I2" s="48"/>
      <c r="J2" s="47"/>
    </row>
    <row r="3" spans="1:14">
      <c r="A3" s="57" t="s">
        <v>6</v>
      </c>
      <c r="B3" s="57"/>
      <c r="C3" s="58"/>
      <c r="D3" s="57"/>
      <c r="E3" s="50"/>
      <c r="F3" s="47"/>
      <c r="G3" s="47"/>
      <c r="H3" s="47"/>
      <c r="I3" s="47"/>
      <c r="J3" s="47"/>
      <c r="K3" s="47"/>
      <c r="L3" s="47"/>
      <c r="M3" s="47"/>
    </row>
    <row r="4" spans="1:14">
      <c r="A4" s="59">
        <v>0.7</v>
      </c>
      <c r="B4" s="39"/>
      <c r="C4" s="39"/>
      <c r="D4" s="39"/>
      <c r="E4" s="47"/>
      <c r="F4" s="47"/>
      <c r="G4" s="47"/>
      <c r="H4" s="47"/>
      <c r="I4" s="47"/>
      <c r="J4" s="47"/>
      <c r="K4" s="47"/>
      <c r="L4" s="47"/>
      <c r="M4" s="47"/>
    </row>
    <row r="5" spans="1:14">
      <c r="A5" s="59"/>
      <c r="B5" s="52"/>
      <c r="C5" s="52"/>
      <c r="D5" s="52"/>
      <c r="E5" s="47"/>
      <c r="F5" s="47"/>
      <c r="G5" s="47"/>
      <c r="H5" s="47"/>
      <c r="I5" s="47"/>
      <c r="J5" s="47"/>
      <c r="K5" s="47"/>
      <c r="L5" s="47"/>
      <c r="M5" s="47"/>
    </row>
    <row r="6" spans="1:14">
      <c r="A6" s="51"/>
      <c r="B6" s="47"/>
      <c r="C6" s="52"/>
      <c r="D6" s="52"/>
      <c r="E6" s="78"/>
      <c r="F6" s="47"/>
      <c r="G6" s="47"/>
      <c r="H6" s="47"/>
      <c r="I6" s="47"/>
      <c r="J6" s="47"/>
      <c r="K6" s="47"/>
      <c r="L6" s="47"/>
      <c r="M6" s="47"/>
    </row>
    <row r="7" spans="1:14">
      <c r="A7" s="51"/>
      <c r="B7" s="47"/>
      <c r="C7" s="52"/>
      <c r="D7" s="52"/>
      <c r="E7" s="78"/>
      <c r="F7" s="47"/>
      <c r="G7" s="47"/>
      <c r="H7" s="47"/>
      <c r="I7" s="47"/>
      <c r="J7" s="47"/>
      <c r="K7" s="47"/>
      <c r="L7" s="47"/>
      <c r="M7" s="47"/>
    </row>
    <row r="8" spans="1:14">
      <c r="A8" s="51"/>
      <c r="B8" s="47"/>
      <c r="C8" s="52"/>
      <c r="D8" s="52"/>
      <c r="E8" s="78"/>
      <c r="F8" s="47"/>
      <c r="G8" s="47"/>
      <c r="H8" s="47"/>
      <c r="I8" s="47"/>
      <c r="J8" s="47"/>
      <c r="K8" s="47"/>
      <c r="L8" s="47"/>
      <c r="M8" s="47"/>
    </row>
    <row r="9" spans="1:14">
      <c r="A9" s="51"/>
      <c r="B9" s="47"/>
      <c r="C9" s="52"/>
      <c r="D9" s="52"/>
      <c r="E9" s="78"/>
      <c r="F9" s="47"/>
      <c r="G9" s="47"/>
      <c r="H9" s="47"/>
      <c r="I9" s="47"/>
      <c r="J9" s="47"/>
      <c r="K9" s="47"/>
      <c r="L9" s="47"/>
      <c r="M9" s="47"/>
    </row>
    <row r="10" spans="1:14">
      <c r="A10" s="51"/>
      <c r="B10" s="47"/>
      <c r="C10" s="52"/>
      <c r="D10" s="52"/>
      <c r="E10" s="78"/>
      <c r="F10" s="47"/>
      <c r="G10" s="47"/>
      <c r="H10" s="47"/>
      <c r="I10" s="47"/>
      <c r="J10" s="47"/>
      <c r="K10" s="47"/>
      <c r="L10" s="47"/>
      <c r="M10" s="47"/>
    </row>
    <row r="11" spans="1:14">
      <c r="A11" s="51"/>
      <c r="B11" s="47"/>
      <c r="C11" s="52"/>
      <c r="D11" s="52"/>
      <c r="E11" s="78"/>
      <c r="F11" s="47"/>
      <c r="G11" s="47"/>
      <c r="H11" s="47"/>
      <c r="I11" s="47"/>
      <c r="J11" s="47"/>
      <c r="K11" s="47"/>
      <c r="L11" s="47"/>
      <c r="M11" s="47"/>
    </row>
    <row r="12" spans="1:14">
      <c r="A12" s="51"/>
      <c r="B12" s="47"/>
      <c r="C12" s="52"/>
      <c r="D12" s="52"/>
      <c r="E12" s="78"/>
      <c r="F12" s="47"/>
      <c r="G12" s="47"/>
      <c r="H12" s="47"/>
      <c r="I12" s="47"/>
      <c r="J12" s="47"/>
      <c r="K12" s="47"/>
      <c r="L12" s="47"/>
      <c r="M12" s="47"/>
    </row>
    <row r="13" spans="1:14">
      <c r="A13" s="51"/>
      <c r="B13" s="47"/>
      <c r="C13" s="52"/>
      <c r="D13" s="52"/>
      <c r="E13" s="78"/>
      <c r="F13" s="47"/>
      <c r="G13" s="47"/>
      <c r="H13" s="47"/>
      <c r="I13" s="47"/>
      <c r="J13" s="47"/>
      <c r="K13" s="47"/>
      <c r="L13" s="47"/>
      <c r="M13" s="47"/>
    </row>
    <row r="14" spans="1:14">
      <c r="A14" s="51"/>
      <c r="B14" s="47"/>
      <c r="C14" s="52"/>
      <c r="D14" s="52"/>
      <c r="E14" s="78"/>
      <c r="F14" s="47"/>
      <c r="G14" s="47"/>
      <c r="H14" s="47"/>
      <c r="I14" s="47"/>
      <c r="J14" s="47"/>
      <c r="K14" s="47"/>
      <c r="L14" s="47"/>
      <c r="M14" s="47"/>
    </row>
    <row r="15" spans="1:14">
      <c r="A15" s="51"/>
      <c r="B15" s="47"/>
      <c r="C15" s="52"/>
      <c r="D15" s="52"/>
      <c r="E15" s="78"/>
      <c r="F15" s="47"/>
      <c r="G15" s="47"/>
      <c r="H15" s="47"/>
      <c r="I15" s="47"/>
      <c r="J15" s="47"/>
      <c r="K15" s="47"/>
      <c r="L15" s="47"/>
      <c r="M15" s="47"/>
    </row>
    <row r="16" spans="1:14">
      <c r="A16" s="51"/>
      <c r="B16" s="47"/>
      <c r="C16" s="52"/>
      <c r="D16" s="52"/>
      <c r="E16" s="78"/>
      <c r="F16" s="47"/>
      <c r="G16" s="47"/>
      <c r="H16" s="47"/>
      <c r="I16" s="47"/>
      <c r="J16" s="47"/>
      <c r="K16" s="47"/>
      <c r="L16" s="47"/>
      <c r="M16" s="47"/>
    </row>
    <row r="17" spans="1:14">
      <c r="A17" s="51"/>
      <c r="B17" s="47"/>
      <c r="C17" s="52"/>
      <c r="D17" s="52"/>
      <c r="E17" s="78"/>
      <c r="F17" s="73"/>
      <c r="G17" s="74"/>
      <c r="H17" s="73"/>
      <c r="I17" s="73"/>
      <c r="J17" s="47"/>
      <c r="K17" s="47"/>
      <c r="L17" s="47"/>
      <c r="M17" s="47"/>
      <c r="N17" s="47"/>
    </row>
    <row r="18" spans="1:14">
      <c r="A18" s="51"/>
      <c r="B18" s="47"/>
      <c r="C18" s="52"/>
      <c r="D18" s="52"/>
      <c r="E18" s="78"/>
      <c r="F18" s="73"/>
      <c r="G18" s="74"/>
      <c r="H18" s="73"/>
      <c r="I18" s="73"/>
      <c r="J18" s="47"/>
      <c r="K18" s="47"/>
      <c r="L18" s="47"/>
      <c r="M18" s="47"/>
      <c r="N18" s="47"/>
    </row>
    <row r="19" spans="1:14">
      <c r="A19" s="51"/>
      <c r="B19" s="47"/>
      <c r="C19" s="52"/>
      <c r="D19" s="52"/>
      <c r="E19" s="78"/>
      <c r="F19" s="73"/>
      <c r="G19" s="74"/>
      <c r="H19" s="73"/>
      <c r="I19" s="73"/>
      <c r="J19" s="47"/>
      <c r="K19" s="47"/>
      <c r="L19" s="47"/>
      <c r="M19" s="47"/>
      <c r="N19" s="47"/>
    </row>
    <row r="20" spans="1:14">
      <c r="A20" s="51"/>
      <c r="B20" s="47"/>
      <c r="C20" s="52"/>
      <c r="D20" s="52"/>
      <c r="E20" s="78"/>
      <c r="F20" s="73"/>
      <c r="G20" s="74"/>
      <c r="H20" s="73"/>
      <c r="I20" s="73"/>
      <c r="J20" s="47"/>
      <c r="K20" s="47"/>
      <c r="L20" s="47"/>
      <c r="M20" s="47"/>
      <c r="N20" s="47"/>
    </row>
    <row r="21" spans="1:14">
      <c r="A21" s="51"/>
      <c r="B21" s="47"/>
      <c r="C21" s="52"/>
      <c r="D21" s="52"/>
      <c r="E21" s="78"/>
      <c r="F21" s="73"/>
      <c r="G21" s="74"/>
      <c r="H21" s="73"/>
      <c r="I21" s="73"/>
      <c r="J21" s="47"/>
      <c r="K21" s="47"/>
      <c r="L21" s="47"/>
      <c r="M21" s="47"/>
      <c r="N21" s="47"/>
    </row>
    <row r="22" spans="1:14">
      <c r="A22" s="51"/>
      <c r="B22" s="47"/>
      <c r="C22" s="52"/>
      <c r="D22" s="52"/>
      <c r="E22" s="78"/>
      <c r="F22" s="73"/>
      <c r="G22" s="74"/>
      <c r="H22" s="73"/>
      <c r="I22" s="73"/>
      <c r="J22" s="47"/>
      <c r="K22" s="47"/>
      <c r="L22" s="47"/>
      <c r="M22" s="47"/>
      <c r="N22" s="47"/>
    </row>
    <row r="23" spans="1:14">
      <c r="A23" s="51"/>
      <c r="B23" s="47"/>
      <c r="C23" s="52"/>
      <c r="D23" s="52"/>
      <c r="E23" s="78"/>
      <c r="F23" s="73"/>
      <c r="G23" s="74"/>
      <c r="H23" s="73"/>
      <c r="I23" s="73"/>
      <c r="J23" s="47"/>
      <c r="K23" s="47"/>
      <c r="L23" s="47"/>
      <c r="M23" s="47"/>
      <c r="N23" s="47"/>
    </row>
    <row r="24" spans="1:14">
      <c r="A24" s="51"/>
      <c r="B24" s="47"/>
      <c r="C24" s="52"/>
      <c r="D24" s="52"/>
      <c r="E24" s="78"/>
      <c r="F24" s="73"/>
      <c r="G24" s="74"/>
      <c r="H24" s="73"/>
      <c r="I24" s="73"/>
      <c r="J24" s="47"/>
      <c r="K24" s="47"/>
      <c r="L24" s="47"/>
      <c r="M24" s="47"/>
      <c r="N24" s="47"/>
    </row>
    <row r="25" spans="1:14">
      <c r="A25" s="51"/>
      <c r="B25" s="47"/>
      <c r="C25" s="52"/>
      <c r="D25" s="52"/>
      <c r="E25" s="78"/>
      <c r="F25" s="73"/>
      <c r="G25" s="74"/>
      <c r="H25" s="73"/>
      <c r="I25" s="73"/>
      <c r="J25" s="47"/>
      <c r="K25" s="47"/>
      <c r="L25" s="47"/>
      <c r="M25" s="47"/>
      <c r="N25" s="67"/>
    </row>
    <row r="26" spans="1:14">
      <c r="A26" s="51"/>
      <c r="B26" s="47"/>
      <c r="C26" s="52"/>
      <c r="D26" s="52"/>
      <c r="E26" s="78"/>
      <c r="F26" s="73"/>
      <c r="G26" s="74"/>
      <c r="H26" s="73"/>
      <c r="I26" s="73"/>
      <c r="J26" s="47"/>
      <c r="K26" s="47"/>
      <c r="L26" s="47"/>
      <c r="M26" s="47"/>
      <c r="N26" s="47"/>
    </row>
    <row r="27" spans="1:14">
      <c r="A27" s="51"/>
      <c r="B27" s="47"/>
      <c r="C27" s="52"/>
      <c r="D27" s="52"/>
      <c r="E27" s="78"/>
      <c r="F27" s="73"/>
      <c r="G27" s="74"/>
      <c r="H27" s="73"/>
      <c r="I27" s="73"/>
      <c r="J27" s="47"/>
      <c r="K27" s="47"/>
      <c r="L27" s="47"/>
      <c r="M27" s="47"/>
      <c r="N27" s="47"/>
    </row>
    <row r="28" spans="1:14">
      <c r="A28" s="51"/>
      <c r="B28" s="47"/>
      <c r="C28" s="52"/>
      <c r="D28" s="52"/>
      <c r="E28" s="78"/>
      <c r="F28" s="73"/>
      <c r="G28" s="74"/>
      <c r="H28" s="73"/>
      <c r="I28" s="73"/>
      <c r="J28" s="47"/>
      <c r="K28" s="47"/>
      <c r="L28" s="47"/>
      <c r="M28" s="47"/>
      <c r="N28" s="47"/>
    </row>
    <row r="29" spans="1:14">
      <c r="A29" s="51"/>
      <c r="B29" s="47"/>
      <c r="C29" s="52"/>
      <c r="D29" s="52"/>
      <c r="E29" s="78"/>
      <c r="F29" s="73"/>
      <c r="G29" s="74"/>
      <c r="H29" s="73"/>
      <c r="I29" s="73"/>
      <c r="J29" s="47"/>
      <c r="K29" s="47"/>
      <c r="L29" s="47"/>
      <c r="M29" s="47"/>
      <c r="N29" s="47"/>
    </row>
    <row r="30" spans="1:14">
      <c r="A30" s="51"/>
      <c r="B30" s="47"/>
      <c r="C30" s="52"/>
      <c r="D30" s="52"/>
      <c r="E30" s="78"/>
      <c r="F30" s="73"/>
      <c r="G30" s="74"/>
      <c r="H30" s="73"/>
      <c r="I30" s="73"/>
      <c r="J30" s="47"/>
      <c r="K30" s="47"/>
      <c r="L30" s="47"/>
      <c r="M30" s="47"/>
      <c r="N30" s="47"/>
    </row>
    <row r="31" spans="1:14">
      <c r="A31" s="51"/>
      <c r="B31" s="47"/>
      <c r="C31" s="52"/>
      <c r="D31" s="52"/>
      <c r="E31" s="78"/>
      <c r="F31" s="73"/>
      <c r="G31" s="74"/>
      <c r="H31" s="73"/>
      <c r="I31" s="73"/>
      <c r="J31" s="47"/>
      <c r="K31" s="47"/>
      <c r="L31" s="47"/>
      <c r="M31" s="47"/>
      <c r="N31" s="47"/>
    </row>
    <row r="32" spans="1:14">
      <c r="A32" s="51"/>
      <c r="B32" s="47"/>
      <c r="C32" s="52"/>
      <c r="D32" s="52"/>
      <c r="E32" s="78"/>
      <c r="F32" s="73"/>
      <c r="G32" s="74"/>
      <c r="H32" s="73"/>
      <c r="I32" s="73"/>
      <c r="J32" s="47"/>
      <c r="K32" s="47"/>
      <c r="L32" s="47"/>
      <c r="M32" s="47"/>
      <c r="N32" s="47"/>
    </row>
    <row r="33" spans="1:16">
      <c r="A33" s="51"/>
      <c r="B33" s="47"/>
      <c r="C33" s="52"/>
      <c r="D33" s="52"/>
      <c r="E33" s="78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</row>
    <row r="34" spans="1:16">
      <c r="A34" s="51"/>
      <c r="B34" s="47"/>
      <c r="C34" s="52"/>
      <c r="D34" s="52"/>
      <c r="E34" s="78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</row>
    <row r="35" spans="1:16" ht="45">
      <c r="A35" s="54" t="s">
        <v>0</v>
      </c>
      <c r="B35" s="54"/>
      <c r="C35" s="55"/>
      <c r="D35" s="54"/>
      <c r="E35" s="54"/>
      <c r="F35" s="54"/>
      <c r="G35" s="54"/>
      <c r="H35" s="54"/>
      <c r="I35" s="54"/>
      <c r="J35" s="56"/>
      <c r="K35" s="56"/>
      <c r="L35" s="56"/>
      <c r="M35" s="56"/>
      <c r="N35" s="56"/>
      <c r="O35" s="56"/>
      <c r="P35" s="56"/>
    </row>
    <row r="36" spans="1:16">
      <c r="A36" s="47">
        <v>-15</v>
      </c>
      <c r="B36" s="62"/>
      <c r="C36" s="62"/>
      <c r="D36" s="62"/>
      <c r="E36" s="62"/>
      <c r="F36" s="62"/>
      <c r="G36" s="63"/>
      <c r="H36" s="64"/>
      <c r="I36" s="62"/>
      <c r="J36" s="62"/>
      <c r="K36" s="62"/>
      <c r="L36" s="62"/>
      <c r="M36" s="62"/>
      <c r="N36" s="63"/>
      <c r="O36" s="63"/>
      <c r="P36" s="69"/>
    </row>
    <row r="37" spans="1:16">
      <c r="A37" s="47">
        <v>-14</v>
      </c>
      <c r="B37" s="62"/>
      <c r="C37" s="62"/>
      <c r="D37" s="63"/>
      <c r="E37" s="62"/>
      <c r="F37" s="62"/>
      <c r="G37" s="63"/>
      <c r="H37" s="64"/>
      <c r="I37" s="62"/>
      <c r="J37" s="62"/>
      <c r="K37" s="62"/>
      <c r="L37" s="62"/>
      <c r="M37" s="62"/>
      <c r="N37" s="63"/>
      <c r="O37" s="63"/>
      <c r="P37" s="69"/>
    </row>
    <row r="38" spans="1:16">
      <c r="A38" s="47">
        <v>-13</v>
      </c>
      <c r="B38" s="62"/>
      <c r="C38" s="62"/>
      <c r="D38" s="62"/>
      <c r="E38" s="62"/>
      <c r="F38" s="62"/>
      <c r="G38" s="70"/>
      <c r="H38" s="64"/>
      <c r="I38" s="62"/>
      <c r="J38" s="62"/>
      <c r="K38" s="62"/>
      <c r="L38" s="62"/>
      <c r="M38" s="62"/>
      <c r="N38" s="63"/>
      <c r="O38" s="63"/>
      <c r="P38" s="69"/>
    </row>
    <row r="39" spans="1:16">
      <c r="A39" s="47">
        <v>-12</v>
      </c>
      <c r="B39" s="62"/>
      <c r="C39" s="62"/>
      <c r="D39" s="62"/>
      <c r="E39" s="62"/>
      <c r="F39" s="62"/>
      <c r="G39" s="70"/>
      <c r="H39" s="64"/>
      <c r="I39" s="62"/>
      <c r="J39" s="62"/>
      <c r="K39" s="62"/>
      <c r="L39" s="62"/>
      <c r="M39" s="62"/>
      <c r="N39" s="66"/>
      <c r="O39" s="63"/>
      <c r="P39" s="69"/>
    </row>
    <row r="40" spans="1:16">
      <c r="A40" s="47">
        <v>-11</v>
      </c>
      <c r="B40" s="62"/>
      <c r="C40" s="62"/>
      <c r="D40" s="62"/>
      <c r="E40" s="62"/>
      <c r="F40" s="62"/>
      <c r="G40" s="70"/>
      <c r="H40" s="64"/>
      <c r="I40" s="62"/>
      <c r="J40" s="62"/>
      <c r="K40" s="62"/>
      <c r="L40" s="62"/>
      <c r="M40" s="62"/>
      <c r="N40" s="63"/>
      <c r="O40" s="63"/>
      <c r="P40" s="69"/>
    </row>
    <row r="41" spans="1:16">
      <c r="A41" s="47">
        <v>-10</v>
      </c>
      <c r="B41" s="62"/>
      <c r="C41" s="62"/>
      <c r="D41" s="62"/>
      <c r="E41" s="62"/>
      <c r="F41" s="62"/>
      <c r="G41" s="70"/>
      <c r="H41" s="64"/>
      <c r="I41" s="62"/>
      <c r="J41" s="62"/>
      <c r="K41" s="62"/>
      <c r="L41" s="62"/>
      <c r="M41" s="62"/>
      <c r="N41" s="63"/>
      <c r="O41" s="63"/>
      <c r="P41" s="69"/>
    </row>
    <row r="42" spans="1:16">
      <c r="A42" s="47">
        <v>-9</v>
      </c>
      <c r="B42" s="62"/>
      <c r="C42" s="62"/>
      <c r="D42" s="62"/>
      <c r="E42" s="62"/>
      <c r="F42" s="62"/>
      <c r="G42" s="70"/>
      <c r="H42" s="64"/>
      <c r="I42" s="62"/>
      <c r="J42" s="62"/>
      <c r="K42" s="62"/>
      <c r="L42" s="62"/>
      <c r="M42" s="62"/>
      <c r="N42" s="63"/>
      <c r="O42" s="63"/>
      <c r="P42" s="69"/>
    </row>
    <row r="43" spans="1:16">
      <c r="A43" s="47">
        <v>-8</v>
      </c>
      <c r="B43" s="62"/>
      <c r="C43" s="62"/>
      <c r="D43" s="62"/>
      <c r="E43" s="62"/>
      <c r="F43" s="62"/>
      <c r="G43" s="70"/>
      <c r="H43" s="64"/>
      <c r="I43" s="62"/>
      <c r="J43" s="62"/>
      <c r="K43" s="62"/>
      <c r="L43" s="62"/>
      <c r="M43" s="62"/>
      <c r="N43" s="63"/>
      <c r="O43" s="63"/>
      <c r="P43" s="69"/>
    </row>
    <row r="44" spans="1:16">
      <c r="A44" s="47">
        <v>-7</v>
      </c>
      <c r="B44" s="62">
        <v>0.46850000000000003</v>
      </c>
      <c r="C44" s="62"/>
      <c r="D44" s="62"/>
      <c r="E44" s="62"/>
      <c r="F44" s="62"/>
      <c r="G44" s="70"/>
      <c r="H44" s="64"/>
      <c r="I44" s="62"/>
      <c r="J44" s="62"/>
      <c r="K44" s="62"/>
      <c r="L44" s="62"/>
      <c r="M44" s="62"/>
      <c r="N44" s="63"/>
      <c r="O44" s="63"/>
      <c r="P44" s="69"/>
    </row>
    <row r="45" spans="1:16">
      <c r="A45" s="47">
        <v>-6</v>
      </c>
      <c r="B45" s="62">
        <v>0.55874999999999997</v>
      </c>
      <c r="C45" s="62"/>
      <c r="D45" s="62"/>
      <c r="E45" s="62"/>
      <c r="F45" s="62"/>
      <c r="G45" s="70"/>
      <c r="H45" s="62"/>
      <c r="I45" s="62"/>
      <c r="J45" s="62"/>
      <c r="K45" s="62"/>
      <c r="L45" s="62"/>
      <c r="M45" s="62"/>
      <c r="N45" s="63"/>
      <c r="O45" s="63"/>
      <c r="P45" s="69"/>
    </row>
    <row r="46" spans="1:16">
      <c r="A46" s="47">
        <v>-5</v>
      </c>
      <c r="B46" s="62">
        <v>0.64475000000000005</v>
      </c>
      <c r="C46" s="62"/>
      <c r="D46" s="62"/>
      <c r="E46" s="62"/>
      <c r="F46" s="62"/>
      <c r="G46" s="70"/>
      <c r="H46" s="62"/>
      <c r="I46" s="62"/>
      <c r="J46" s="62"/>
      <c r="K46" s="62"/>
      <c r="L46" s="62"/>
      <c r="M46" s="62"/>
      <c r="N46" s="63"/>
      <c r="O46" s="63"/>
      <c r="P46" s="69"/>
    </row>
    <row r="47" spans="1:16">
      <c r="A47" s="47">
        <v>-4</v>
      </c>
      <c r="B47" s="62">
        <v>0.71399999999999997</v>
      </c>
      <c r="C47" s="62"/>
      <c r="D47" s="62"/>
      <c r="E47" s="62"/>
      <c r="F47" s="63"/>
      <c r="G47" s="70"/>
      <c r="H47" s="62"/>
      <c r="I47" s="62"/>
      <c r="J47" s="62"/>
      <c r="K47" s="62"/>
      <c r="L47" s="63"/>
      <c r="M47" s="62"/>
      <c r="N47" s="63"/>
      <c r="O47" s="63"/>
      <c r="P47" s="69"/>
    </row>
    <row r="48" spans="1:16">
      <c r="A48" s="47">
        <v>-3</v>
      </c>
      <c r="B48" s="62">
        <v>0.77849999999999997</v>
      </c>
      <c r="C48" s="62"/>
      <c r="D48" s="63"/>
      <c r="E48" s="63"/>
      <c r="F48" s="63"/>
      <c r="G48" s="63"/>
      <c r="H48" s="62"/>
      <c r="I48" s="62"/>
      <c r="J48" s="63"/>
      <c r="K48" s="63"/>
      <c r="L48" s="63"/>
      <c r="M48" s="63"/>
      <c r="N48" s="63"/>
      <c r="O48" s="63"/>
      <c r="P48" s="69"/>
    </row>
    <row r="49" spans="1:16">
      <c r="A49" s="47">
        <v>-2</v>
      </c>
      <c r="B49" s="62">
        <v>0.83225000000000005</v>
      </c>
      <c r="C49" s="62"/>
      <c r="D49" s="63"/>
      <c r="E49" s="63"/>
      <c r="F49" s="63"/>
      <c r="G49" s="63"/>
      <c r="H49" s="62"/>
      <c r="I49" s="62"/>
      <c r="J49" s="63"/>
      <c r="K49" s="63"/>
      <c r="L49" s="63"/>
      <c r="M49" s="63"/>
      <c r="N49" s="63"/>
      <c r="O49" s="63"/>
      <c r="P49" s="69"/>
    </row>
    <row r="50" spans="1:16">
      <c r="A50" s="47">
        <v>-1</v>
      </c>
      <c r="B50" s="62">
        <v>0.87575000000000003</v>
      </c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9"/>
    </row>
    <row r="51" spans="1:16">
      <c r="A51" s="47">
        <v>0</v>
      </c>
      <c r="B51" s="62">
        <v>0.90967500000000001</v>
      </c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9"/>
    </row>
    <row r="52" spans="1:16">
      <c r="A52" s="47">
        <v>1</v>
      </c>
      <c r="B52" s="62">
        <v>0.93427499999999997</v>
      </c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9"/>
    </row>
    <row r="53" spans="1:16">
      <c r="A53" s="47">
        <v>2</v>
      </c>
      <c r="B53" s="62">
        <v>0.95350000000000001</v>
      </c>
      <c r="C53" s="65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9"/>
    </row>
    <row r="54" spans="1:16">
      <c r="A54" s="47">
        <v>3</v>
      </c>
      <c r="B54" s="62"/>
      <c r="C54" s="65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9"/>
    </row>
    <row r="55" spans="1:16">
      <c r="A55" s="47">
        <v>4</v>
      </c>
      <c r="B55" s="62"/>
      <c r="C55" s="65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9"/>
    </row>
    <row r="56" spans="1:16">
      <c r="A56" s="47">
        <v>5</v>
      </c>
      <c r="B56" s="62"/>
      <c r="C56" s="63"/>
      <c r="D56" s="63"/>
      <c r="E56" s="63"/>
      <c r="F56" s="63"/>
      <c r="G56" s="63"/>
      <c r="H56" s="63"/>
      <c r="I56" s="66"/>
      <c r="J56" s="63"/>
      <c r="K56" s="63"/>
      <c r="L56" s="63"/>
      <c r="M56" s="63"/>
      <c r="N56" s="63"/>
      <c r="O56" s="63"/>
      <c r="P56" s="69"/>
    </row>
    <row r="57" spans="1:16">
      <c r="A57" s="60"/>
      <c r="B57" s="44">
        <f>IF(SUM(B$36:B$56)=0,"",(LOG10(($A4)/INDEX(B$36:B$56,MATCH($A4,B$36:B$56)))/LOG10(INDEX(B$36:B$56,MATCH($A4,B$36:B$56))/INDEX(B$36:B$56,1+MATCH($A4,B$36:B$56))))*(INDEX($A$36:$A$56,MATCH($A4,B$36:B$56))-INDEX($A$36:$A$56,1+MATCH($A4,B$36:B$56)))+INDEX($A$36:$A$56,MATCH($A4,B$36:B$56)))</f>
        <v>-4.1941047407641561</v>
      </c>
      <c r="C57" s="44" t="str">
        <f t="shared" ref="C57:N57" si="0">IF(SUM(C$36:C$56)=0,"",(LOG10(($A4)/INDEX(C$36:C$56,MATCH($A4,C$36:C$56)))/LOG10(INDEX(C$36:C$56,MATCH($A4,C$36:C$56))/INDEX(C$36:C$56,1+MATCH($A4,C$36:C$56))))*(INDEX($A$36:$A$56,MATCH($A4,C$36:C$56))-INDEX($A$36:$A$56,1+MATCH($A4,C$36:C$56)))+INDEX($A$36:$A$56,MATCH($A4,C$36:C$56)))</f>
        <v/>
      </c>
      <c r="D57" s="44" t="str">
        <f t="shared" si="0"/>
        <v/>
      </c>
      <c r="E57" s="44" t="str">
        <f t="shared" si="0"/>
        <v/>
      </c>
      <c r="F57" s="44" t="str">
        <f t="shared" si="0"/>
        <v/>
      </c>
      <c r="G57" s="44" t="str">
        <f t="shared" si="0"/>
        <v/>
      </c>
      <c r="H57" s="44" t="str">
        <f t="shared" si="0"/>
        <v/>
      </c>
      <c r="I57" s="44" t="str">
        <f t="shared" si="0"/>
        <v/>
      </c>
      <c r="J57" s="44" t="str">
        <f t="shared" si="0"/>
        <v/>
      </c>
      <c r="K57" s="44" t="str">
        <f t="shared" si="0"/>
        <v/>
      </c>
      <c r="L57" s="44" t="str">
        <f t="shared" si="0"/>
        <v/>
      </c>
      <c r="M57" s="44" t="str">
        <f t="shared" si="0"/>
        <v/>
      </c>
      <c r="N57" s="44" t="str">
        <f t="shared" si="0"/>
        <v/>
      </c>
      <c r="O57" s="61" t="str">
        <f>IF(OR(MIN(O$36:O$56)&gt;$A4*$N$1,SUM(O$36:O$56)=0),"",(LOG10(($A4*$N$1)/INDEX(O$36:O$56,MATCH($A4*$N$1,O$36:O$56)))/LOG10(INDEX(O$36:O$56,MATCH($A4*$N$1,O$36:O$56))/INDEX(O$36:O$56,1+MATCH($A4*$N$1,O$36:O$56))))*(INDEX($A$36:$A$56,MATCH($A4*$N$1,O$36:O$56))-INDEX($A$36:$A$56,1+MATCH($A4*$N$1,O$36:O$56)))+INDEX($A$36:$A$56,MATCH($A4*$N$1,O$36:O$56)))</f>
        <v/>
      </c>
      <c r="P57" s="61" t="str">
        <f>IF(OR(MIN(P$36:P$56)&gt;$A4*$N$1,SUM(P$36:P$56)=0),"",(LOG10(($A4*$N$1)/INDEX(P$36:P$56,MATCH($A4*$N$1,P$36:P$56)))/LOG10(INDEX(P$36:P$56,MATCH($A4*$N$1,P$36:P$56))/INDEX(P$36:P$56,1+MATCH($A4*$N$1,P$36:P$56))))*(INDEX($A$36:$A$56,MATCH($A4*$N$1,P$36:P$56))-INDEX($A$36:$A$56,1+MATCH($A4*$N$1,P$36:P$56)))+INDEX($A$36:$A$56,MATCH($A4*$N$1,P$36:P$56)))</f>
        <v/>
      </c>
    </row>
    <row r="58" spans="1:16">
      <c r="A58" s="60"/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47"/>
      <c r="P58" s="47"/>
    </row>
    <row r="59" spans="1:16">
      <c r="A59" s="73"/>
      <c r="B59" s="73"/>
      <c r="C59" s="72"/>
      <c r="D59" s="73"/>
      <c r="E59" s="73"/>
      <c r="F59" s="73"/>
      <c r="G59" s="74"/>
      <c r="H59" s="73"/>
      <c r="I59" s="73"/>
      <c r="J59" s="47"/>
      <c r="K59" s="47"/>
      <c r="L59" s="47"/>
      <c r="M59" s="47"/>
    </row>
    <row r="60" spans="1:16">
      <c r="A60" s="73"/>
      <c r="B60" s="73"/>
      <c r="C60" s="72"/>
      <c r="D60" s="72"/>
      <c r="E60" s="73"/>
      <c r="F60" s="73"/>
      <c r="G60" s="74"/>
      <c r="H60" s="73"/>
      <c r="I60" s="73"/>
      <c r="J60" s="47"/>
      <c r="K60" s="47"/>
      <c r="L60" s="47"/>
      <c r="M60" s="47"/>
    </row>
    <row r="61" spans="1:16">
      <c r="A61" s="75"/>
      <c r="B61" s="73"/>
      <c r="C61" s="76"/>
      <c r="D61" s="76"/>
      <c r="E61" s="77"/>
      <c r="F61" s="73"/>
      <c r="G61" s="74"/>
      <c r="H61" s="73"/>
      <c r="I61" s="77"/>
      <c r="J61" s="47"/>
      <c r="K61" s="47"/>
      <c r="L61" s="47"/>
      <c r="M61" s="47"/>
    </row>
    <row r="62" spans="1:16">
      <c r="A62" s="73"/>
      <c r="B62" s="73"/>
      <c r="C62" s="74"/>
      <c r="D62" s="74"/>
      <c r="E62" s="74"/>
      <c r="F62" s="73"/>
      <c r="G62" s="74"/>
      <c r="H62" s="73"/>
      <c r="I62" s="73"/>
      <c r="J62" s="47"/>
      <c r="K62" s="47"/>
      <c r="L62" s="47"/>
      <c r="M62" s="47"/>
    </row>
    <row r="63" spans="1:16">
      <c r="A63" s="73"/>
      <c r="B63" s="73"/>
      <c r="C63" s="74"/>
      <c r="D63" s="74"/>
      <c r="E63" s="74"/>
      <c r="F63" s="73"/>
      <c r="G63" s="74"/>
      <c r="H63" s="73"/>
      <c r="I63" s="73"/>
      <c r="J63" s="47"/>
      <c r="K63" s="47"/>
      <c r="L63" s="47"/>
      <c r="M63" s="47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"/>
  <sheetViews>
    <sheetView zoomScale="70" zoomScaleNormal="70" workbookViewId="0">
      <selection activeCell="W43" sqref="W43"/>
    </sheetView>
  </sheetViews>
  <sheetFormatPr defaultColWidth="9" defaultRowHeight="14.25"/>
  <cols>
    <col min="1" max="1" width="9" style="4"/>
    <col min="2" max="2" width="9" style="129"/>
    <col min="3" max="16384" width="9" style="4"/>
  </cols>
  <sheetData>
    <row r="1" spans="1:14">
      <c r="A1" s="91" t="str">
        <f>Coversheet!C16</f>
        <v>TM9 QPSK 1/3 (TBS=504bits), Repetition=8, EPA5</v>
      </c>
      <c r="B1" s="119"/>
      <c r="C1" s="47"/>
      <c r="D1" s="47"/>
      <c r="E1" s="47"/>
      <c r="F1" s="47"/>
      <c r="G1" s="47"/>
      <c r="H1" s="47"/>
      <c r="I1" s="47"/>
      <c r="J1" s="47"/>
      <c r="M1" s="49"/>
      <c r="N1" s="68"/>
    </row>
    <row r="2" spans="1:14">
      <c r="A2" s="71"/>
      <c r="B2" s="119"/>
      <c r="C2" s="47"/>
      <c r="D2" s="72"/>
      <c r="E2" s="73"/>
      <c r="F2" s="73"/>
      <c r="G2" s="74"/>
      <c r="H2" s="47"/>
      <c r="I2" s="48"/>
      <c r="J2" s="47"/>
    </row>
    <row r="3" spans="1:14">
      <c r="A3" s="57" t="s">
        <v>6</v>
      </c>
      <c r="B3" s="120"/>
      <c r="C3" s="58"/>
      <c r="D3" s="57"/>
      <c r="E3" s="50"/>
      <c r="F3" s="47"/>
      <c r="G3" s="47"/>
      <c r="H3" s="47"/>
      <c r="I3" s="47"/>
      <c r="J3" s="47"/>
      <c r="K3" s="47"/>
      <c r="L3" s="47"/>
      <c r="M3" s="47"/>
    </row>
    <row r="4" spans="1:14">
      <c r="A4" s="59">
        <v>0.7</v>
      </c>
      <c r="B4" s="121"/>
      <c r="C4" s="39"/>
      <c r="D4" s="39"/>
      <c r="E4" s="47"/>
      <c r="F4" s="47"/>
      <c r="G4" s="47"/>
      <c r="H4" s="47"/>
      <c r="I4" s="47"/>
      <c r="J4" s="47"/>
      <c r="K4" s="47"/>
      <c r="L4" s="47"/>
      <c r="M4" s="47"/>
    </row>
    <row r="5" spans="1:14">
      <c r="A5" s="59"/>
      <c r="B5" s="122"/>
      <c r="C5" s="52"/>
      <c r="D5" s="52"/>
      <c r="E5" s="47"/>
      <c r="F5" s="47"/>
      <c r="G5" s="47"/>
      <c r="H5" s="47"/>
      <c r="I5" s="47"/>
      <c r="J5" s="47"/>
      <c r="K5" s="47"/>
      <c r="L5" s="47"/>
      <c r="M5" s="47"/>
    </row>
    <row r="6" spans="1:14">
      <c r="A6" s="51"/>
      <c r="B6" s="119"/>
      <c r="C6" s="52"/>
      <c r="D6" s="52"/>
      <c r="E6" s="53"/>
      <c r="F6" s="47"/>
      <c r="G6" s="47"/>
      <c r="H6" s="47"/>
      <c r="I6" s="47"/>
      <c r="J6" s="47"/>
      <c r="K6" s="47"/>
      <c r="L6" s="47"/>
      <c r="M6" s="47"/>
    </row>
    <row r="7" spans="1:14">
      <c r="A7" s="51"/>
      <c r="B7" s="119"/>
      <c r="C7" s="52"/>
      <c r="D7" s="52"/>
      <c r="E7" s="53"/>
      <c r="F7" s="47"/>
      <c r="G7" s="47"/>
      <c r="H7" s="47"/>
      <c r="I7" s="47"/>
      <c r="J7" s="47"/>
      <c r="K7" s="47"/>
      <c r="L7" s="47"/>
      <c r="M7" s="47"/>
    </row>
    <row r="8" spans="1:14">
      <c r="A8" s="51"/>
      <c r="B8" s="119"/>
      <c r="C8" s="52"/>
      <c r="D8" s="52"/>
      <c r="E8" s="53"/>
      <c r="F8" s="47"/>
      <c r="G8" s="47"/>
      <c r="H8" s="47"/>
      <c r="I8" s="47"/>
      <c r="J8" s="47"/>
      <c r="K8" s="47"/>
      <c r="L8" s="47"/>
      <c r="M8" s="47"/>
    </row>
    <row r="9" spans="1:14">
      <c r="A9" s="51"/>
      <c r="B9" s="119"/>
      <c r="C9" s="52"/>
      <c r="D9" s="52"/>
      <c r="E9" s="53"/>
      <c r="F9" s="47"/>
      <c r="G9" s="47"/>
      <c r="H9" s="47"/>
      <c r="I9" s="47"/>
      <c r="J9" s="47"/>
      <c r="K9" s="47"/>
      <c r="L9" s="47"/>
      <c r="M9" s="47"/>
    </row>
    <row r="10" spans="1:14">
      <c r="A10" s="51"/>
      <c r="B10" s="119"/>
      <c r="C10" s="52"/>
      <c r="D10" s="52"/>
      <c r="E10" s="53"/>
      <c r="F10" s="47"/>
      <c r="G10" s="47"/>
      <c r="H10" s="47"/>
      <c r="I10" s="47"/>
      <c r="J10" s="47"/>
      <c r="K10" s="47"/>
      <c r="L10" s="47"/>
      <c r="M10" s="47"/>
    </row>
    <row r="11" spans="1:14">
      <c r="A11" s="51"/>
      <c r="B11" s="119"/>
      <c r="C11" s="52"/>
      <c r="D11" s="52"/>
      <c r="E11" s="53"/>
      <c r="F11" s="47"/>
      <c r="G11" s="47"/>
      <c r="H11" s="47"/>
      <c r="I11" s="47"/>
      <c r="J11" s="47"/>
      <c r="K11" s="47"/>
      <c r="L11" s="47"/>
      <c r="M11" s="47"/>
    </row>
    <row r="12" spans="1:14">
      <c r="A12" s="51"/>
      <c r="B12" s="119"/>
      <c r="C12" s="52"/>
      <c r="D12" s="52"/>
      <c r="E12" s="53"/>
      <c r="F12" s="47"/>
      <c r="G12" s="47"/>
      <c r="H12" s="47"/>
      <c r="I12" s="47"/>
      <c r="J12" s="47"/>
      <c r="K12" s="47"/>
      <c r="L12" s="47"/>
      <c r="M12" s="47"/>
    </row>
    <row r="13" spans="1:14">
      <c r="A13" s="51"/>
      <c r="B13" s="119"/>
      <c r="C13" s="52"/>
      <c r="D13" s="52"/>
      <c r="E13" s="53"/>
      <c r="F13" s="47"/>
      <c r="G13" s="47"/>
      <c r="H13" s="47"/>
      <c r="I13" s="47"/>
      <c r="J13" s="47"/>
      <c r="K13" s="47"/>
      <c r="L13" s="47"/>
      <c r="M13" s="47"/>
    </row>
    <row r="14" spans="1:14">
      <c r="A14" s="51"/>
      <c r="B14" s="119"/>
      <c r="C14" s="52"/>
      <c r="D14" s="52"/>
      <c r="E14" s="53"/>
      <c r="F14" s="47"/>
      <c r="G14" s="47"/>
      <c r="H14" s="47"/>
      <c r="I14" s="47"/>
      <c r="J14" s="47"/>
      <c r="K14" s="47"/>
      <c r="L14" s="47"/>
      <c r="M14" s="47"/>
    </row>
    <row r="15" spans="1:14">
      <c r="A15" s="51"/>
      <c r="B15" s="119"/>
      <c r="C15" s="52"/>
      <c r="D15" s="52"/>
      <c r="E15" s="53"/>
      <c r="F15" s="47"/>
      <c r="G15" s="47"/>
      <c r="H15" s="47"/>
      <c r="I15" s="47"/>
      <c r="J15" s="47"/>
      <c r="K15" s="47"/>
      <c r="L15" s="47"/>
      <c r="M15" s="47"/>
    </row>
    <row r="16" spans="1:14">
      <c r="A16" s="51"/>
      <c r="B16" s="119"/>
      <c r="C16" s="52"/>
      <c r="D16" s="52"/>
      <c r="E16" s="53"/>
      <c r="F16" s="47"/>
      <c r="G16" s="47"/>
      <c r="H16" s="47"/>
      <c r="I16" s="47"/>
      <c r="J16" s="47"/>
      <c r="K16" s="47"/>
      <c r="L16" s="47"/>
      <c r="M16" s="47"/>
    </row>
    <row r="17" spans="1:14">
      <c r="A17" s="51"/>
      <c r="B17" s="119"/>
      <c r="C17" s="52"/>
      <c r="D17" s="52"/>
      <c r="E17" s="53"/>
      <c r="F17" s="73"/>
      <c r="G17" s="74"/>
      <c r="H17" s="73"/>
      <c r="I17" s="73"/>
      <c r="J17" s="47"/>
      <c r="K17" s="47"/>
      <c r="L17" s="47"/>
      <c r="M17" s="47"/>
      <c r="N17" s="47"/>
    </row>
    <row r="18" spans="1:14">
      <c r="A18" s="51"/>
      <c r="B18" s="119"/>
      <c r="C18" s="52"/>
      <c r="D18" s="52"/>
      <c r="E18" s="53"/>
      <c r="F18" s="73"/>
      <c r="G18" s="74"/>
      <c r="H18" s="73"/>
      <c r="I18" s="73"/>
      <c r="J18" s="47"/>
      <c r="K18" s="47"/>
      <c r="L18" s="47"/>
      <c r="M18" s="47"/>
      <c r="N18" s="47"/>
    </row>
    <row r="19" spans="1:14">
      <c r="A19" s="51"/>
      <c r="B19" s="119"/>
      <c r="C19" s="52"/>
      <c r="D19" s="52"/>
      <c r="E19" s="53"/>
      <c r="F19" s="73"/>
      <c r="G19" s="74"/>
      <c r="H19" s="73"/>
      <c r="I19" s="73"/>
      <c r="J19" s="47"/>
      <c r="K19" s="47"/>
      <c r="L19" s="47"/>
      <c r="M19" s="47"/>
      <c r="N19" s="47"/>
    </row>
    <row r="20" spans="1:14">
      <c r="A20" s="51"/>
      <c r="B20" s="119"/>
      <c r="C20" s="52"/>
      <c r="D20" s="52"/>
      <c r="E20" s="53"/>
      <c r="F20" s="73"/>
      <c r="G20" s="74"/>
      <c r="H20" s="73"/>
      <c r="I20" s="73"/>
      <c r="J20" s="47"/>
      <c r="K20" s="47"/>
      <c r="L20" s="47"/>
      <c r="M20" s="47"/>
      <c r="N20" s="47"/>
    </row>
    <row r="21" spans="1:14">
      <c r="A21" s="51"/>
      <c r="B21" s="119"/>
      <c r="C21" s="52"/>
      <c r="D21" s="52"/>
      <c r="E21" s="53"/>
      <c r="F21" s="73"/>
      <c r="G21" s="74"/>
      <c r="H21" s="73"/>
      <c r="I21" s="73"/>
      <c r="J21" s="47"/>
      <c r="K21" s="47"/>
      <c r="L21" s="47"/>
      <c r="M21" s="47"/>
      <c r="N21" s="47"/>
    </row>
    <row r="22" spans="1:14">
      <c r="A22" s="51"/>
      <c r="B22" s="119"/>
      <c r="C22" s="52"/>
      <c r="D22" s="52"/>
      <c r="E22" s="53"/>
      <c r="F22" s="73"/>
      <c r="G22" s="74"/>
      <c r="H22" s="73"/>
      <c r="I22" s="73"/>
      <c r="J22" s="47"/>
      <c r="K22" s="47"/>
      <c r="L22" s="47"/>
      <c r="M22" s="47"/>
      <c r="N22" s="47"/>
    </row>
    <row r="23" spans="1:14">
      <c r="A23" s="51"/>
      <c r="B23" s="119"/>
      <c r="C23" s="52"/>
      <c r="D23" s="52"/>
      <c r="E23" s="53"/>
      <c r="F23" s="73"/>
      <c r="G23" s="74"/>
      <c r="H23" s="73"/>
      <c r="I23" s="73"/>
      <c r="J23" s="47"/>
      <c r="K23" s="47"/>
      <c r="L23" s="47"/>
      <c r="M23" s="47"/>
      <c r="N23" s="47"/>
    </row>
    <row r="24" spans="1:14">
      <c r="A24" s="51"/>
      <c r="B24" s="119"/>
      <c r="C24" s="52"/>
      <c r="D24" s="52"/>
      <c r="E24" s="53"/>
      <c r="F24" s="73"/>
      <c r="G24" s="74"/>
      <c r="H24" s="73"/>
      <c r="I24" s="73"/>
      <c r="J24" s="47"/>
      <c r="K24" s="47"/>
      <c r="L24" s="47"/>
      <c r="M24" s="47"/>
      <c r="N24" s="47"/>
    </row>
    <row r="25" spans="1:14">
      <c r="A25" s="51"/>
      <c r="B25" s="119"/>
      <c r="C25" s="52"/>
      <c r="D25" s="52"/>
      <c r="E25" s="53"/>
      <c r="F25" s="73"/>
      <c r="G25" s="74"/>
      <c r="H25" s="73"/>
      <c r="I25" s="73"/>
      <c r="J25" s="47"/>
      <c r="K25" s="47"/>
      <c r="L25" s="47"/>
      <c r="M25" s="47"/>
      <c r="N25" s="67"/>
    </row>
    <row r="26" spans="1:14">
      <c r="A26" s="51"/>
      <c r="B26" s="119"/>
      <c r="C26" s="52"/>
      <c r="D26" s="52"/>
      <c r="E26" s="53"/>
      <c r="F26" s="73"/>
      <c r="G26" s="74"/>
      <c r="H26" s="73"/>
      <c r="I26" s="73"/>
      <c r="J26" s="47"/>
      <c r="K26" s="47"/>
      <c r="L26" s="47"/>
      <c r="M26" s="47"/>
      <c r="N26" s="47"/>
    </row>
    <row r="27" spans="1:14">
      <c r="A27" s="51"/>
      <c r="B27" s="119"/>
      <c r="C27" s="52"/>
      <c r="D27" s="52"/>
      <c r="E27" s="53"/>
      <c r="F27" s="73"/>
      <c r="G27" s="74"/>
      <c r="H27" s="73"/>
      <c r="I27" s="73"/>
      <c r="J27" s="47"/>
      <c r="K27" s="47"/>
      <c r="L27" s="47"/>
      <c r="M27" s="47"/>
      <c r="N27" s="47"/>
    </row>
    <row r="28" spans="1:14">
      <c r="A28" s="51"/>
      <c r="B28" s="119"/>
      <c r="C28" s="52"/>
      <c r="D28" s="52"/>
      <c r="E28" s="53"/>
      <c r="F28" s="73"/>
      <c r="G28" s="74"/>
      <c r="H28" s="73"/>
      <c r="I28" s="73"/>
      <c r="J28" s="47"/>
      <c r="K28" s="47"/>
      <c r="L28" s="47"/>
      <c r="M28" s="47"/>
      <c r="N28" s="47"/>
    </row>
    <row r="29" spans="1:14">
      <c r="A29" s="51"/>
      <c r="B29" s="119"/>
      <c r="C29" s="52"/>
      <c r="D29" s="52"/>
      <c r="E29" s="53"/>
      <c r="F29" s="73"/>
      <c r="G29" s="74"/>
      <c r="H29" s="73"/>
      <c r="I29" s="73"/>
      <c r="J29" s="47"/>
      <c r="K29" s="47"/>
      <c r="L29" s="47"/>
      <c r="M29" s="47"/>
      <c r="N29" s="47"/>
    </row>
    <row r="30" spans="1:14">
      <c r="A30" s="51"/>
      <c r="B30" s="119"/>
      <c r="C30" s="52"/>
      <c r="D30" s="52"/>
      <c r="E30" s="53"/>
      <c r="F30" s="73"/>
      <c r="G30" s="74"/>
      <c r="H30" s="73"/>
      <c r="I30" s="73"/>
      <c r="J30" s="47"/>
      <c r="K30" s="47"/>
      <c r="L30" s="47"/>
      <c r="M30" s="47"/>
      <c r="N30" s="47"/>
    </row>
    <row r="31" spans="1:14">
      <c r="A31" s="51"/>
      <c r="B31" s="119"/>
      <c r="C31" s="52"/>
      <c r="D31" s="52"/>
      <c r="E31" s="53"/>
      <c r="F31" s="73"/>
      <c r="G31" s="74"/>
      <c r="H31" s="73"/>
      <c r="I31" s="73"/>
      <c r="J31" s="47"/>
      <c r="K31" s="47"/>
      <c r="L31" s="47"/>
      <c r="M31" s="47"/>
      <c r="N31" s="47"/>
    </row>
    <row r="32" spans="1:14">
      <c r="A32" s="51"/>
      <c r="B32" s="119"/>
      <c r="C32" s="52"/>
      <c r="D32" s="52"/>
      <c r="E32" s="53"/>
      <c r="F32" s="73"/>
      <c r="G32" s="74"/>
      <c r="H32" s="73"/>
      <c r="I32" s="73"/>
      <c r="J32" s="47"/>
      <c r="K32" s="47"/>
      <c r="L32" s="47"/>
      <c r="M32" s="47"/>
      <c r="N32" s="47"/>
    </row>
    <row r="33" spans="1:16">
      <c r="A33" s="51"/>
      <c r="B33" s="119"/>
      <c r="C33" s="52"/>
      <c r="D33" s="52"/>
      <c r="E33" s="53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</row>
    <row r="34" spans="1:16">
      <c r="A34" s="51"/>
      <c r="B34" s="119"/>
      <c r="C34" s="52"/>
      <c r="D34" s="52"/>
      <c r="E34" s="53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</row>
    <row r="35" spans="1:16" ht="45">
      <c r="A35" s="54" t="s">
        <v>0</v>
      </c>
      <c r="B35" s="123"/>
      <c r="C35" s="42"/>
      <c r="D35" s="42"/>
      <c r="E35" s="42"/>
      <c r="F35" s="42"/>
      <c r="G35" s="54"/>
      <c r="H35" s="54"/>
      <c r="I35" s="54"/>
      <c r="J35" s="56"/>
      <c r="K35" s="56"/>
      <c r="L35" s="56"/>
      <c r="M35" s="56"/>
      <c r="N35" s="56"/>
      <c r="O35" s="56"/>
      <c r="P35" s="56"/>
    </row>
    <row r="36" spans="1:16">
      <c r="A36" s="47">
        <v>-15</v>
      </c>
      <c r="B36" s="130"/>
      <c r="C36" s="62"/>
      <c r="D36" s="62"/>
      <c r="E36" s="62"/>
      <c r="F36" s="62"/>
      <c r="G36" s="63"/>
      <c r="H36" s="64"/>
      <c r="I36" s="62"/>
      <c r="J36" s="62"/>
      <c r="K36" s="62"/>
      <c r="L36" s="62"/>
      <c r="M36" s="62"/>
      <c r="N36" s="63"/>
      <c r="O36" s="63"/>
      <c r="P36" s="69"/>
    </row>
    <row r="37" spans="1:16">
      <c r="A37" s="47">
        <v>-14</v>
      </c>
      <c r="B37" s="130"/>
      <c r="C37" s="62"/>
      <c r="D37" s="63"/>
      <c r="E37" s="62"/>
      <c r="F37" s="62"/>
      <c r="G37" s="63"/>
      <c r="H37" s="64"/>
      <c r="I37" s="62"/>
      <c r="J37" s="62"/>
      <c r="K37" s="62"/>
      <c r="L37" s="62"/>
      <c r="M37" s="62"/>
      <c r="N37" s="63"/>
      <c r="O37" s="63"/>
      <c r="P37" s="69"/>
    </row>
    <row r="38" spans="1:16">
      <c r="A38" s="47">
        <v>-13</v>
      </c>
      <c r="B38" s="130"/>
      <c r="C38" s="62"/>
      <c r="D38" s="62"/>
      <c r="E38" s="62"/>
      <c r="F38" s="62"/>
      <c r="G38" s="70"/>
      <c r="H38" s="64"/>
      <c r="I38" s="62"/>
      <c r="J38" s="62"/>
      <c r="K38" s="62"/>
      <c r="L38" s="62"/>
      <c r="M38" s="62"/>
      <c r="N38" s="63"/>
      <c r="O38" s="63"/>
      <c r="P38" s="69"/>
    </row>
    <row r="39" spans="1:16">
      <c r="A39" s="47">
        <v>-12</v>
      </c>
      <c r="B39" s="130"/>
      <c r="C39" s="62"/>
      <c r="D39" s="62"/>
      <c r="E39" s="62"/>
      <c r="F39" s="62"/>
      <c r="G39" s="70"/>
      <c r="H39" s="64"/>
      <c r="I39" s="62"/>
      <c r="J39" s="62"/>
      <c r="K39" s="62"/>
      <c r="L39" s="62"/>
      <c r="M39" s="62"/>
      <c r="N39" s="66"/>
      <c r="O39" s="63"/>
      <c r="P39" s="69"/>
    </row>
    <row r="40" spans="1:16">
      <c r="A40" s="47">
        <v>-11</v>
      </c>
      <c r="B40" s="130"/>
      <c r="C40" s="62"/>
      <c r="D40" s="62"/>
      <c r="E40" s="62"/>
      <c r="F40" s="62"/>
      <c r="G40" s="70"/>
      <c r="H40" s="64"/>
      <c r="I40" s="62"/>
      <c r="J40" s="62"/>
      <c r="K40" s="62"/>
      <c r="L40" s="62"/>
      <c r="M40" s="62"/>
      <c r="N40" s="63"/>
      <c r="O40" s="63"/>
      <c r="P40" s="69"/>
    </row>
    <row r="41" spans="1:16">
      <c r="A41" s="47">
        <v>-10</v>
      </c>
      <c r="B41" s="130"/>
      <c r="C41" s="62"/>
      <c r="D41" s="62"/>
      <c r="E41" s="62"/>
      <c r="F41" s="62"/>
      <c r="G41" s="70"/>
      <c r="H41" s="64"/>
      <c r="I41" s="62"/>
      <c r="J41" s="62"/>
      <c r="K41" s="62"/>
      <c r="L41" s="62"/>
      <c r="M41" s="62"/>
      <c r="N41" s="63"/>
      <c r="O41" s="63"/>
      <c r="P41" s="69"/>
    </row>
    <row r="42" spans="1:16">
      <c r="A42" s="47">
        <v>-9</v>
      </c>
      <c r="B42" s="130"/>
      <c r="C42" s="62"/>
      <c r="D42" s="62"/>
      <c r="E42" s="62"/>
      <c r="F42" s="62"/>
      <c r="G42" s="70"/>
      <c r="H42" s="64"/>
      <c r="I42" s="62"/>
      <c r="J42" s="62"/>
      <c r="K42" s="62"/>
      <c r="L42" s="62"/>
      <c r="M42" s="62"/>
      <c r="N42" s="63"/>
      <c r="O42" s="63"/>
      <c r="P42" s="69"/>
    </row>
    <row r="43" spans="1:16">
      <c r="A43" s="47">
        <v>-8</v>
      </c>
      <c r="B43" s="130">
        <v>0.4345</v>
      </c>
      <c r="C43" s="62"/>
      <c r="D43" s="62"/>
      <c r="E43" s="62"/>
      <c r="F43" s="62"/>
      <c r="G43" s="70"/>
      <c r="H43" s="64"/>
      <c r="I43" s="62"/>
      <c r="J43" s="62"/>
      <c r="K43" s="62"/>
      <c r="L43" s="62"/>
      <c r="M43" s="62"/>
      <c r="N43" s="63"/>
      <c r="O43" s="63"/>
      <c r="P43" s="69"/>
    </row>
    <row r="44" spans="1:16">
      <c r="A44" s="47">
        <v>-7</v>
      </c>
      <c r="B44" s="130">
        <v>0.51549999999999996</v>
      </c>
      <c r="C44" s="62"/>
      <c r="D44" s="62"/>
      <c r="E44" s="62"/>
      <c r="F44" s="62"/>
      <c r="G44" s="70"/>
      <c r="H44" s="64"/>
      <c r="I44" s="62"/>
      <c r="J44" s="62"/>
      <c r="K44" s="62"/>
      <c r="L44" s="62"/>
      <c r="M44" s="62"/>
      <c r="N44" s="63"/>
      <c r="O44" s="63"/>
      <c r="P44" s="69"/>
    </row>
    <row r="45" spans="1:16">
      <c r="A45" s="47">
        <v>-6</v>
      </c>
      <c r="B45" s="130">
        <v>0.59824999999999995</v>
      </c>
      <c r="C45" s="62"/>
      <c r="D45" s="62"/>
      <c r="E45" s="62"/>
      <c r="F45" s="62"/>
      <c r="G45" s="70"/>
      <c r="H45" s="62"/>
      <c r="I45" s="62"/>
      <c r="J45" s="62"/>
      <c r="K45" s="62"/>
      <c r="L45" s="62"/>
      <c r="M45" s="62"/>
      <c r="N45" s="63"/>
      <c r="O45" s="63"/>
      <c r="P45" s="69"/>
    </row>
    <row r="46" spans="1:16">
      <c r="A46" s="47">
        <v>-5</v>
      </c>
      <c r="B46" s="130">
        <v>0.66825000000000001</v>
      </c>
      <c r="C46" s="62"/>
      <c r="D46" s="62"/>
      <c r="E46" s="62"/>
      <c r="F46" s="62"/>
      <c r="G46" s="70"/>
      <c r="H46" s="62"/>
      <c r="I46" s="62"/>
      <c r="J46" s="62"/>
      <c r="K46" s="62"/>
      <c r="L46" s="62"/>
      <c r="M46" s="62"/>
      <c r="N46" s="63"/>
      <c r="O46" s="63"/>
      <c r="P46" s="69"/>
    </row>
    <row r="47" spans="1:16">
      <c r="A47" s="47">
        <v>-4</v>
      </c>
      <c r="B47" s="130">
        <v>0.74075000000000002</v>
      </c>
      <c r="C47" s="62"/>
      <c r="D47" s="62"/>
      <c r="E47" s="62"/>
      <c r="F47" s="63"/>
      <c r="G47" s="70"/>
      <c r="H47" s="62"/>
      <c r="I47" s="62"/>
      <c r="J47" s="62"/>
      <c r="K47" s="62"/>
      <c r="L47" s="63"/>
      <c r="M47" s="62"/>
      <c r="N47" s="63"/>
      <c r="O47" s="63"/>
      <c r="P47" s="69"/>
    </row>
    <row r="48" spans="1:16">
      <c r="A48" s="47">
        <v>-3</v>
      </c>
      <c r="B48" s="130">
        <v>0.79825000000000002</v>
      </c>
      <c r="C48" s="63"/>
      <c r="D48" s="63"/>
      <c r="E48" s="63"/>
      <c r="F48" s="63"/>
      <c r="G48" s="63"/>
      <c r="H48" s="62"/>
      <c r="I48" s="62"/>
      <c r="J48" s="63"/>
      <c r="K48" s="63"/>
      <c r="L48" s="63"/>
      <c r="M48" s="63"/>
      <c r="N48" s="63"/>
      <c r="O48" s="63"/>
      <c r="P48" s="69"/>
    </row>
    <row r="49" spans="1:16">
      <c r="A49" s="47">
        <v>-2</v>
      </c>
      <c r="B49" s="130">
        <v>0.84850000000000003</v>
      </c>
      <c r="C49" s="63"/>
      <c r="D49" s="63"/>
      <c r="E49" s="63"/>
      <c r="F49" s="63"/>
      <c r="G49" s="63"/>
      <c r="H49" s="62"/>
      <c r="I49" s="62"/>
      <c r="J49" s="63"/>
      <c r="K49" s="63"/>
      <c r="L49" s="63"/>
      <c r="M49" s="63"/>
      <c r="N49" s="63"/>
      <c r="O49" s="63"/>
      <c r="P49" s="69"/>
    </row>
    <row r="50" spans="1:16">
      <c r="A50" s="47">
        <v>-1</v>
      </c>
      <c r="B50" s="130">
        <v>0.89139999999999997</v>
      </c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9"/>
    </row>
    <row r="51" spans="1:16">
      <c r="A51" s="47">
        <v>0</v>
      </c>
      <c r="B51" s="130">
        <v>0.92110000000000003</v>
      </c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9"/>
    </row>
    <row r="52" spans="1:16">
      <c r="A52" s="47">
        <v>1</v>
      </c>
      <c r="B52" s="130">
        <v>0.94489999999999996</v>
      </c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9"/>
    </row>
    <row r="53" spans="1:16">
      <c r="A53" s="47">
        <v>2</v>
      </c>
      <c r="B53" s="130"/>
      <c r="C53" s="65"/>
      <c r="D53" s="65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9"/>
    </row>
    <row r="54" spans="1:16">
      <c r="A54" s="47">
        <v>3</v>
      </c>
      <c r="B54" s="130"/>
      <c r="C54" s="65"/>
      <c r="D54" s="65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9"/>
    </row>
    <row r="55" spans="1:16">
      <c r="A55" s="47">
        <v>4</v>
      </c>
      <c r="B55" s="130"/>
      <c r="C55" s="65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9"/>
    </row>
    <row r="56" spans="1:16">
      <c r="A56" s="47">
        <v>5</v>
      </c>
      <c r="B56" s="130"/>
      <c r="C56" s="63"/>
      <c r="D56" s="63"/>
      <c r="E56" s="63"/>
      <c r="F56" s="63"/>
      <c r="G56" s="63"/>
      <c r="H56" s="63"/>
      <c r="I56" s="66"/>
      <c r="J56" s="63"/>
      <c r="K56" s="63"/>
      <c r="L56" s="63"/>
      <c r="M56" s="63"/>
      <c r="N56" s="63"/>
      <c r="O56" s="63"/>
      <c r="P56" s="69"/>
    </row>
    <row r="57" spans="1:16">
      <c r="A57" s="60"/>
      <c r="B57" s="124">
        <f t="shared" ref="B57:N57" si="0">IF(SUM(B$36:B$56)=0,"",(LOG10(($A4)/INDEX(B$36:B$56,MATCH($A4,B$36:B$56)))/LOG10(INDEX(B$36:B$56,MATCH($A4,B$36:B$56))/INDEX(B$36:B$56,1+MATCH($A4,B$36:B$56))))*(INDEX($A$36:$A$56,MATCH($A4,B$36:B$56))-INDEX($A$36:$A$56,1+MATCH($A4,B$36:B$56)))+INDEX($A$36:$A$56,MATCH($A4,B$36:B$56)))</f>
        <v>-4.5493436375430791</v>
      </c>
      <c r="C57" s="44"/>
      <c r="D57" s="44" t="str">
        <f t="shared" si="0"/>
        <v/>
      </c>
      <c r="E57" s="44" t="str">
        <f t="shared" si="0"/>
        <v/>
      </c>
      <c r="F57" s="44" t="str">
        <f t="shared" si="0"/>
        <v/>
      </c>
      <c r="G57" s="44" t="str">
        <f t="shared" si="0"/>
        <v/>
      </c>
      <c r="H57" s="44" t="str">
        <f t="shared" si="0"/>
        <v/>
      </c>
      <c r="I57" s="44" t="str">
        <f t="shared" si="0"/>
        <v/>
      </c>
      <c r="J57" s="44" t="str">
        <f t="shared" si="0"/>
        <v/>
      </c>
      <c r="K57" s="44" t="str">
        <f t="shared" si="0"/>
        <v/>
      </c>
      <c r="L57" s="44" t="str">
        <f t="shared" si="0"/>
        <v/>
      </c>
      <c r="M57" s="44" t="str">
        <f t="shared" si="0"/>
        <v/>
      </c>
      <c r="N57" s="44" t="str">
        <f t="shared" si="0"/>
        <v/>
      </c>
      <c r="O57" s="61" t="str">
        <f>IF(OR(MIN(O$36:O$56)&gt;$A4*$N$1,SUM(O$36:O$56)=0),"",(LOG10(($A4*$N$1)/INDEX(O$36:O$56,MATCH($A4*$N$1,O$36:O$56)))/LOG10(INDEX(O$36:O$56,MATCH($A4*$N$1,O$36:O$56))/INDEX(O$36:O$56,1+MATCH($A4*$N$1,O$36:O$56))))*(INDEX($A$36:$A$56,MATCH($A4*$N$1,O$36:O$56))-INDEX($A$36:$A$56,1+MATCH($A4*$N$1,O$36:O$56)))+INDEX($A$36:$A$56,MATCH($A4*$N$1,O$36:O$56)))</f>
        <v/>
      </c>
      <c r="P57" s="61" t="str">
        <f>IF(OR(MIN(P$36:P$56)&gt;$A4*$N$1,SUM(P$36:P$56)=0),"",(LOG10(($A4*$N$1)/INDEX(P$36:P$56,MATCH($A4*$N$1,P$36:P$56)))/LOG10(INDEX(P$36:P$56,MATCH($A4*$N$1,P$36:P$56))/INDEX(P$36:P$56,1+MATCH($A4*$N$1,P$36:P$56))))*(INDEX($A$36:$A$56,MATCH($A4*$N$1,P$36:P$56))-INDEX($A$36:$A$56,1+MATCH($A4*$N$1,P$36:P$56)))+INDEX($A$36:$A$56,MATCH($A4*$N$1,P$36:P$56)))</f>
        <v/>
      </c>
    </row>
    <row r="58" spans="1:16">
      <c r="A58" s="60"/>
      <c r="B58" s="125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47"/>
      <c r="P58" s="47"/>
    </row>
    <row r="59" spans="1:16">
      <c r="A59" s="73"/>
      <c r="B59" s="126"/>
      <c r="C59" s="72"/>
      <c r="D59" s="73"/>
      <c r="E59" s="73"/>
      <c r="F59" s="73"/>
      <c r="G59" s="74"/>
      <c r="H59" s="73"/>
      <c r="I59" s="73"/>
      <c r="J59" s="47"/>
      <c r="K59" s="47"/>
      <c r="L59" s="47"/>
      <c r="M59" s="47"/>
    </row>
    <row r="60" spans="1:16">
      <c r="A60" s="73"/>
      <c r="B60" s="126"/>
      <c r="C60" s="72"/>
      <c r="D60" s="72"/>
      <c r="E60" s="73"/>
      <c r="F60" s="73"/>
      <c r="G60" s="74"/>
      <c r="H60" s="73"/>
      <c r="I60" s="73"/>
      <c r="J60" s="47"/>
      <c r="K60" s="47"/>
      <c r="L60" s="47"/>
      <c r="M60" s="47"/>
    </row>
    <row r="61" spans="1:16">
      <c r="A61" s="75"/>
      <c r="B61" s="126"/>
      <c r="C61" s="76"/>
      <c r="D61" s="76"/>
      <c r="E61" s="77"/>
      <c r="F61" s="73"/>
      <c r="G61" s="74"/>
      <c r="H61" s="73"/>
      <c r="I61" s="77"/>
      <c r="J61" s="47"/>
      <c r="K61" s="47"/>
      <c r="L61" s="47"/>
      <c r="M61" s="47"/>
    </row>
    <row r="62" spans="1:16">
      <c r="A62" s="73"/>
      <c r="B62" s="126"/>
      <c r="C62" s="74"/>
      <c r="D62" s="74"/>
      <c r="E62" s="74"/>
      <c r="F62" s="73"/>
      <c r="G62" s="74"/>
      <c r="H62" s="73"/>
      <c r="I62" s="73"/>
      <c r="J62" s="47"/>
      <c r="K62" s="47"/>
      <c r="L62" s="47"/>
      <c r="M62" s="47"/>
    </row>
    <row r="63" spans="1:16">
      <c r="A63" s="73"/>
      <c r="B63" s="126"/>
      <c r="C63" s="74"/>
      <c r="D63" s="74"/>
      <c r="E63" s="74"/>
      <c r="F63" s="73"/>
      <c r="G63" s="74"/>
      <c r="H63" s="73"/>
      <c r="I63" s="73"/>
      <c r="J63" s="47"/>
      <c r="K63" s="47"/>
      <c r="L63" s="47"/>
      <c r="M63" s="47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zoomScale="70" zoomScaleNormal="70" workbookViewId="0">
      <selection activeCell="R39" sqref="R39"/>
    </sheetView>
  </sheetViews>
  <sheetFormatPr defaultColWidth="9" defaultRowHeight="14.25"/>
  <cols>
    <col min="1" max="16384" width="9" style="4"/>
  </cols>
  <sheetData>
    <row r="1" spans="1:14">
      <c r="A1" s="91" t="str">
        <f>Coversheet!C17</f>
        <v>TM2 QPSK 1/10 (TBS=152bits), Repetition=64, ETU1</v>
      </c>
      <c r="B1" s="47"/>
      <c r="C1" s="47"/>
      <c r="D1" s="47"/>
      <c r="E1" s="47"/>
      <c r="F1" s="47"/>
      <c r="G1" s="47"/>
      <c r="H1" s="47"/>
      <c r="I1" s="47"/>
      <c r="J1" s="47"/>
      <c r="M1" s="49"/>
      <c r="N1" s="68"/>
    </row>
    <row r="2" spans="1:14">
      <c r="A2" s="71"/>
      <c r="B2" s="47"/>
      <c r="C2" s="47"/>
      <c r="D2" s="72"/>
      <c r="E2" s="73"/>
      <c r="F2" s="73"/>
      <c r="G2" s="74"/>
      <c r="H2" s="47"/>
      <c r="I2" s="48"/>
      <c r="J2" s="47"/>
    </row>
    <row r="3" spans="1:14">
      <c r="A3" s="57" t="s">
        <v>6</v>
      </c>
      <c r="B3" s="57"/>
      <c r="C3" s="58"/>
      <c r="D3" s="57"/>
      <c r="E3" s="50"/>
      <c r="F3" s="47"/>
      <c r="G3" s="47"/>
      <c r="H3" s="47"/>
      <c r="I3" s="47"/>
      <c r="J3" s="47"/>
      <c r="K3" s="47"/>
      <c r="L3" s="47"/>
      <c r="M3" s="47"/>
    </row>
    <row r="4" spans="1:14">
      <c r="A4" s="59">
        <v>0.7</v>
      </c>
      <c r="B4" s="39"/>
      <c r="C4" s="39"/>
      <c r="D4" s="39"/>
      <c r="E4" s="47"/>
      <c r="F4" s="47"/>
      <c r="G4" s="47"/>
      <c r="H4" s="47"/>
      <c r="I4" s="47"/>
      <c r="J4" s="47"/>
      <c r="K4" s="47"/>
      <c r="L4" s="47"/>
      <c r="M4" s="47"/>
    </row>
    <row r="5" spans="1:14">
      <c r="A5" s="59"/>
      <c r="B5" s="52"/>
      <c r="C5" s="52"/>
      <c r="D5" s="52"/>
      <c r="E5" s="47"/>
      <c r="F5" s="47"/>
      <c r="G5" s="47"/>
      <c r="H5" s="47"/>
      <c r="I5" s="47"/>
      <c r="J5" s="47"/>
      <c r="K5" s="47"/>
      <c r="L5" s="47"/>
      <c r="M5" s="47"/>
    </row>
    <row r="6" spans="1:14">
      <c r="A6" s="51"/>
      <c r="B6" s="47"/>
      <c r="C6" s="52"/>
      <c r="D6" s="52"/>
      <c r="E6" s="53"/>
      <c r="F6" s="47"/>
      <c r="G6" s="47"/>
      <c r="H6" s="47"/>
      <c r="I6" s="47"/>
      <c r="J6" s="47"/>
      <c r="K6" s="47"/>
      <c r="L6" s="47"/>
      <c r="M6" s="47"/>
    </row>
    <row r="7" spans="1:14">
      <c r="A7" s="51"/>
      <c r="B7" s="47"/>
      <c r="C7" s="52"/>
      <c r="D7" s="52"/>
      <c r="E7" s="53"/>
      <c r="F7" s="47"/>
      <c r="G7" s="47"/>
      <c r="H7" s="47"/>
      <c r="I7" s="47"/>
      <c r="J7" s="47"/>
      <c r="K7" s="47"/>
      <c r="L7" s="47"/>
      <c r="M7" s="47"/>
    </row>
    <row r="8" spans="1:14">
      <c r="A8" s="51"/>
      <c r="B8" s="47"/>
      <c r="C8" s="52"/>
      <c r="D8" s="52"/>
      <c r="E8" s="53"/>
      <c r="F8" s="47"/>
      <c r="G8" s="47"/>
      <c r="H8" s="47"/>
      <c r="I8" s="47"/>
      <c r="J8" s="47"/>
      <c r="K8" s="47"/>
      <c r="L8" s="47"/>
      <c r="M8" s="47"/>
    </row>
    <row r="9" spans="1:14">
      <c r="A9" s="51"/>
      <c r="B9" s="47"/>
      <c r="C9" s="52"/>
      <c r="D9" s="52"/>
      <c r="E9" s="53"/>
      <c r="F9" s="47"/>
      <c r="G9" s="47"/>
      <c r="H9" s="47"/>
      <c r="I9" s="47"/>
      <c r="J9" s="47"/>
      <c r="K9" s="47"/>
      <c r="L9" s="47"/>
      <c r="M9" s="47"/>
    </row>
    <row r="10" spans="1:14">
      <c r="A10" s="51"/>
      <c r="B10" s="47"/>
      <c r="C10" s="52"/>
      <c r="D10" s="52"/>
      <c r="E10" s="53"/>
      <c r="F10" s="47"/>
      <c r="G10" s="47"/>
      <c r="H10" s="47"/>
      <c r="I10" s="47"/>
      <c r="J10" s="47"/>
      <c r="K10" s="47"/>
      <c r="L10" s="47"/>
      <c r="M10" s="47"/>
    </row>
    <row r="11" spans="1:14">
      <c r="A11" s="51"/>
      <c r="B11" s="47"/>
      <c r="C11" s="52"/>
      <c r="D11" s="52"/>
      <c r="E11" s="53"/>
      <c r="F11" s="47"/>
      <c r="G11" s="47"/>
      <c r="H11" s="47"/>
      <c r="I11" s="47"/>
      <c r="J11" s="47"/>
      <c r="K11" s="47"/>
      <c r="L11" s="47"/>
      <c r="M11" s="47"/>
    </row>
    <row r="12" spans="1:14">
      <c r="A12" s="51"/>
      <c r="B12" s="47"/>
      <c r="C12" s="52"/>
      <c r="D12" s="52"/>
      <c r="E12" s="53"/>
      <c r="F12" s="47"/>
      <c r="G12" s="47"/>
      <c r="H12" s="47"/>
      <c r="I12" s="47"/>
      <c r="J12" s="47"/>
      <c r="K12" s="47"/>
      <c r="L12" s="47"/>
      <c r="M12" s="47"/>
    </row>
    <row r="13" spans="1:14">
      <c r="A13" s="51"/>
      <c r="B13" s="47"/>
      <c r="C13" s="52"/>
      <c r="D13" s="52"/>
      <c r="E13" s="53"/>
      <c r="F13" s="47"/>
      <c r="G13" s="47"/>
      <c r="H13" s="47"/>
      <c r="I13" s="47"/>
      <c r="J13" s="47"/>
      <c r="K13" s="47"/>
      <c r="L13" s="47"/>
      <c r="M13" s="47"/>
    </row>
    <row r="14" spans="1:14">
      <c r="A14" s="51"/>
      <c r="B14" s="47"/>
      <c r="C14" s="52"/>
      <c r="D14" s="52"/>
      <c r="E14" s="53"/>
      <c r="F14" s="47"/>
      <c r="G14" s="47"/>
      <c r="H14" s="47"/>
      <c r="I14" s="47"/>
      <c r="J14" s="47"/>
      <c r="K14" s="47"/>
      <c r="L14" s="47"/>
      <c r="M14" s="47"/>
    </row>
    <row r="15" spans="1:14">
      <c r="A15" s="51"/>
      <c r="B15" s="47"/>
      <c r="C15" s="52"/>
      <c r="D15" s="52"/>
      <c r="E15" s="53"/>
      <c r="F15" s="47"/>
      <c r="G15" s="47"/>
      <c r="H15" s="47"/>
      <c r="I15" s="47"/>
      <c r="J15" s="47"/>
      <c r="K15" s="47"/>
      <c r="L15" s="47"/>
      <c r="M15" s="47"/>
    </row>
    <row r="16" spans="1:14">
      <c r="A16" s="51"/>
      <c r="B16" s="47"/>
      <c r="C16" s="52"/>
      <c r="D16" s="52"/>
      <c r="E16" s="53"/>
      <c r="F16" s="47"/>
      <c r="G16" s="47"/>
      <c r="H16" s="47"/>
      <c r="I16" s="47"/>
      <c r="J16" s="47"/>
      <c r="K16" s="47"/>
      <c r="L16" s="47"/>
      <c r="M16" s="47"/>
    </row>
    <row r="17" spans="1:14">
      <c r="A17" s="51"/>
      <c r="B17" s="47"/>
      <c r="C17" s="52"/>
      <c r="D17" s="52"/>
      <c r="E17" s="53"/>
      <c r="F17" s="73"/>
      <c r="G17" s="74"/>
      <c r="H17" s="73"/>
      <c r="I17" s="73"/>
      <c r="J17" s="47"/>
      <c r="K17" s="47"/>
      <c r="L17" s="47"/>
      <c r="M17" s="47"/>
      <c r="N17" s="47"/>
    </row>
    <row r="18" spans="1:14">
      <c r="A18" s="51"/>
      <c r="B18" s="47"/>
      <c r="C18" s="52"/>
      <c r="D18" s="52"/>
      <c r="E18" s="53"/>
      <c r="F18" s="73"/>
      <c r="G18" s="74"/>
      <c r="H18" s="73"/>
      <c r="I18" s="73"/>
      <c r="J18" s="47"/>
      <c r="K18" s="47"/>
      <c r="L18" s="47"/>
      <c r="M18" s="47"/>
      <c r="N18" s="47"/>
    </row>
    <row r="19" spans="1:14">
      <c r="A19" s="51"/>
      <c r="B19" s="47"/>
      <c r="C19" s="52"/>
      <c r="D19" s="52"/>
      <c r="E19" s="53"/>
      <c r="F19" s="73"/>
      <c r="G19" s="74"/>
      <c r="H19" s="73"/>
      <c r="I19" s="73"/>
      <c r="J19" s="47"/>
      <c r="K19" s="47"/>
      <c r="L19" s="47"/>
      <c r="M19" s="47"/>
      <c r="N19" s="47"/>
    </row>
    <row r="20" spans="1:14">
      <c r="A20" s="51"/>
      <c r="B20" s="47"/>
      <c r="C20" s="52"/>
      <c r="D20" s="52"/>
      <c r="E20" s="53"/>
      <c r="F20" s="73"/>
      <c r="G20" s="74"/>
      <c r="H20" s="73"/>
      <c r="I20" s="73"/>
      <c r="J20" s="47"/>
      <c r="K20" s="47"/>
      <c r="L20" s="47"/>
      <c r="M20" s="47"/>
      <c r="N20" s="47"/>
    </row>
    <row r="21" spans="1:14">
      <c r="A21" s="51"/>
      <c r="B21" s="47"/>
      <c r="C21" s="52"/>
      <c r="D21" s="52"/>
      <c r="E21" s="53"/>
      <c r="F21" s="73"/>
      <c r="G21" s="74"/>
      <c r="H21" s="73"/>
      <c r="I21" s="73"/>
      <c r="J21" s="47"/>
      <c r="K21" s="47"/>
      <c r="L21" s="47"/>
      <c r="M21" s="47"/>
      <c r="N21" s="47"/>
    </row>
    <row r="22" spans="1:14">
      <c r="A22" s="51"/>
      <c r="B22" s="47"/>
      <c r="C22" s="52"/>
      <c r="D22" s="52"/>
      <c r="E22" s="53"/>
      <c r="F22" s="73"/>
      <c r="G22" s="74"/>
      <c r="H22" s="73"/>
      <c r="I22" s="73"/>
      <c r="J22" s="47"/>
      <c r="K22" s="47"/>
      <c r="L22" s="47"/>
      <c r="M22" s="47"/>
      <c r="N22" s="47"/>
    </row>
    <row r="23" spans="1:14">
      <c r="A23" s="51"/>
      <c r="B23" s="47"/>
      <c r="C23" s="52"/>
      <c r="D23" s="52"/>
      <c r="E23" s="53"/>
      <c r="F23" s="73"/>
      <c r="G23" s="74"/>
      <c r="H23" s="73"/>
      <c r="I23" s="73"/>
      <c r="J23" s="47"/>
      <c r="K23" s="47"/>
      <c r="L23" s="47"/>
      <c r="M23" s="47"/>
      <c r="N23" s="47"/>
    </row>
    <row r="24" spans="1:14">
      <c r="A24" s="51"/>
      <c r="B24" s="47"/>
      <c r="C24" s="52"/>
      <c r="D24" s="52"/>
      <c r="E24" s="53"/>
      <c r="F24" s="73"/>
      <c r="G24" s="74"/>
      <c r="H24" s="73"/>
      <c r="I24" s="73"/>
      <c r="J24" s="47"/>
      <c r="K24" s="47"/>
      <c r="L24" s="47"/>
      <c r="M24" s="47"/>
      <c r="N24" s="47"/>
    </row>
    <row r="25" spans="1:14">
      <c r="A25" s="51"/>
      <c r="B25" s="47"/>
      <c r="C25" s="52"/>
      <c r="D25" s="52"/>
      <c r="E25" s="53"/>
      <c r="F25" s="73"/>
      <c r="G25" s="74"/>
      <c r="H25" s="73"/>
      <c r="I25" s="73"/>
      <c r="J25" s="47"/>
      <c r="K25" s="47"/>
      <c r="L25" s="47"/>
      <c r="M25" s="47"/>
      <c r="N25" s="67"/>
    </row>
    <row r="26" spans="1:14">
      <c r="A26" s="51"/>
      <c r="B26" s="47"/>
      <c r="C26" s="52"/>
      <c r="D26" s="52"/>
      <c r="E26" s="53"/>
      <c r="F26" s="73"/>
      <c r="G26" s="74"/>
      <c r="H26" s="73"/>
      <c r="I26" s="73"/>
      <c r="J26" s="47"/>
      <c r="K26" s="47"/>
      <c r="L26" s="47"/>
      <c r="M26" s="47"/>
      <c r="N26" s="47"/>
    </row>
    <row r="27" spans="1:14">
      <c r="A27" s="51"/>
      <c r="B27" s="47"/>
      <c r="C27" s="52"/>
      <c r="D27" s="52"/>
      <c r="E27" s="53"/>
      <c r="F27" s="73"/>
      <c r="G27" s="74"/>
      <c r="H27" s="73"/>
      <c r="I27" s="73"/>
      <c r="J27" s="47"/>
      <c r="K27" s="47"/>
      <c r="L27" s="47"/>
      <c r="M27" s="47"/>
      <c r="N27" s="47"/>
    </row>
    <row r="28" spans="1:14">
      <c r="A28" s="51"/>
      <c r="B28" s="47"/>
      <c r="C28" s="52"/>
      <c r="D28" s="52"/>
      <c r="E28" s="53"/>
      <c r="F28" s="73"/>
      <c r="G28" s="74"/>
      <c r="H28" s="73"/>
      <c r="I28" s="73"/>
      <c r="J28" s="47"/>
      <c r="K28" s="47"/>
      <c r="L28" s="47"/>
      <c r="M28" s="47"/>
      <c r="N28" s="47"/>
    </row>
    <row r="29" spans="1:14">
      <c r="A29" s="51"/>
      <c r="B29" s="47"/>
      <c r="C29" s="52"/>
      <c r="D29" s="52"/>
      <c r="E29" s="53"/>
      <c r="F29" s="73"/>
      <c r="G29" s="74"/>
      <c r="H29" s="73"/>
      <c r="I29" s="73"/>
      <c r="J29" s="47"/>
      <c r="K29" s="47"/>
      <c r="L29" s="47"/>
      <c r="M29" s="47"/>
      <c r="N29" s="47"/>
    </row>
    <row r="30" spans="1:14">
      <c r="A30" s="51"/>
      <c r="B30" s="47"/>
      <c r="C30" s="52"/>
      <c r="D30" s="52"/>
      <c r="E30" s="53"/>
      <c r="F30" s="73"/>
      <c r="G30" s="74"/>
      <c r="H30" s="73"/>
      <c r="I30" s="73"/>
      <c r="J30" s="47"/>
      <c r="K30" s="47"/>
      <c r="L30" s="47"/>
      <c r="M30" s="47"/>
      <c r="N30" s="47"/>
    </row>
    <row r="31" spans="1:14">
      <c r="A31" s="51"/>
      <c r="B31" s="47"/>
      <c r="C31" s="52"/>
      <c r="D31" s="52"/>
      <c r="E31" s="53"/>
      <c r="F31" s="73"/>
      <c r="G31" s="74"/>
      <c r="H31" s="73"/>
      <c r="I31" s="73"/>
      <c r="J31" s="47"/>
      <c r="K31" s="47"/>
      <c r="L31" s="47"/>
      <c r="M31" s="47"/>
      <c r="N31" s="47"/>
    </row>
    <row r="32" spans="1:14">
      <c r="A32" s="51"/>
      <c r="B32" s="47"/>
      <c r="C32" s="52"/>
      <c r="D32" s="52"/>
      <c r="E32" s="53"/>
      <c r="F32" s="73"/>
      <c r="G32" s="74"/>
      <c r="H32" s="73"/>
      <c r="I32" s="73"/>
      <c r="J32" s="47"/>
      <c r="K32" s="47"/>
      <c r="L32" s="47"/>
      <c r="M32" s="47"/>
      <c r="N32" s="47"/>
    </row>
    <row r="33" spans="1:16">
      <c r="A33" s="51"/>
      <c r="B33" s="47"/>
      <c r="C33" s="52"/>
      <c r="D33" s="52"/>
      <c r="E33" s="53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</row>
    <row r="34" spans="1:16">
      <c r="A34" s="51"/>
      <c r="B34" s="47"/>
      <c r="C34" s="52"/>
      <c r="D34" s="52"/>
      <c r="E34" s="53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</row>
    <row r="35" spans="1:16" ht="45">
      <c r="A35" s="54" t="s">
        <v>0</v>
      </c>
      <c r="B35" s="42"/>
      <c r="C35" s="42"/>
      <c r="D35" s="42"/>
      <c r="E35" s="42"/>
      <c r="F35" s="42"/>
      <c r="G35" s="54"/>
      <c r="H35" s="54"/>
      <c r="I35" s="54"/>
      <c r="J35" s="56"/>
      <c r="K35" s="56"/>
      <c r="L35" s="56"/>
      <c r="M35" s="56"/>
      <c r="N35" s="56"/>
      <c r="O35" s="56"/>
      <c r="P35" s="56"/>
    </row>
    <row r="36" spans="1:16">
      <c r="A36" s="47">
        <v>-20</v>
      </c>
      <c r="B36" s="62"/>
      <c r="C36" s="62"/>
      <c r="D36" s="62"/>
      <c r="E36" s="62"/>
      <c r="F36" s="62"/>
      <c r="G36" s="63"/>
      <c r="H36" s="64"/>
      <c r="I36" s="62"/>
      <c r="J36" s="62"/>
      <c r="K36" s="62"/>
      <c r="L36" s="62"/>
      <c r="M36" s="62"/>
      <c r="N36" s="63"/>
      <c r="O36" s="63"/>
      <c r="P36" s="69"/>
    </row>
    <row r="37" spans="1:16">
      <c r="A37" s="47">
        <v>-19</v>
      </c>
      <c r="B37" s="62">
        <v>5.8999999999999997E-2</v>
      </c>
      <c r="C37" s="63"/>
      <c r="D37" s="63"/>
      <c r="E37" s="62"/>
      <c r="F37" s="62"/>
      <c r="G37" s="63"/>
      <c r="H37" s="64"/>
      <c r="I37" s="62"/>
      <c r="J37" s="62"/>
      <c r="K37" s="62"/>
      <c r="L37" s="62"/>
      <c r="M37" s="62"/>
      <c r="N37" s="63"/>
      <c r="O37" s="63"/>
      <c r="P37" s="69"/>
    </row>
    <row r="38" spans="1:16">
      <c r="A38" s="47">
        <v>-18</v>
      </c>
      <c r="B38" s="62">
        <v>0.1065</v>
      </c>
      <c r="C38" s="62"/>
      <c r="D38" s="62"/>
      <c r="E38" s="62"/>
      <c r="F38" s="62"/>
      <c r="G38" s="70"/>
      <c r="H38" s="64"/>
      <c r="I38" s="62"/>
      <c r="J38" s="62"/>
      <c r="K38" s="62"/>
      <c r="L38" s="62"/>
      <c r="M38" s="62"/>
      <c r="N38" s="63"/>
      <c r="O38" s="63"/>
      <c r="P38" s="69"/>
    </row>
    <row r="39" spans="1:16">
      <c r="A39" s="47">
        <v>-17</v>
      </c>
      <c r="B39" s="62">
        <v>0.32540000000000002</v>
      </c>
      <c r="C39" s="62"/>
      <c r="D39" s="62"/>
      <c r="E39" s="62"/>
      <c r="F39" s="62"/>
      <c r="G39" s="70"/>
      <c r="H39" s="64"/>
      <c r="I39" s="62"/>
      <c r="J39" s="62"/>
      <c r="K39" s="62"/>
      <c r="L39" s="62"/>
      <c r="M39" s="62"/>
      <c r="N39" s="66"/>
      <c r="O39" s="63"/>
      <c r="P39" s="69"/>
    </row>
    <row r="40" spans="1:16">
      <c r="A40" s="47">
        <v>-16</v>
      </c>
      <c r="B40" s="62">
        <v>0.46949999999999997</v>
      </c>
      <c r="C40" s="62"/>
      <c r="D40" s="62"/>
      <c r="E40" s="62"/>
      <c r="F40" s="62"/>
      <c r="G40" s="70"/>
      <c r="H40" s="64"/>
      <c r="I40" s="62"/>
      <c r="J40" s="62"/>
      <c r="K40" s="62"/>
      <c r="L40" s="62"/>
      <c r="M40" s="62"/>
      <c r="N40" s="63"/>
      <c r="O40" s="63"/>
      <c r="P40" s="69"/>
    </row>
    <row r="41" spans="1:16">
      <c r="A41" s="47">
        <v>-15</v>
      </c>
      <c r="B41" s="62">
        <v>0.69340000000000002</v>
      </c>
      <c r="C41" s="62"/>
      <c r="D41" s="62"/>
      <c r="E41" s="62"/>
      <c r="F41" s="62"/>
      <c r="G41" s="70"/>
      <c r="H41" s="64"/>
      <c r="I41" s="62"/>
      <c r="J41" s="62"/>
      <c r="K41" s="62"/>
      <c r="L41" s="62"/>
      <c r="M41" s="62"/>
      <c r="N41" s="63"/>
      <c r="O41" s="63"/>
      <c r="P41" s="69"/>
    </row>
    <row r="42" spans="1:16">
      <c r="A42" s="47">
        <v>-14</v>
      </c>
      <c r="B42" s="62">
        <v>0.86297000000000001</v>
      </c>
      <c r="C42" s="62"/>
      <c r="D42" s="62"/>
      <c r="E42" s="62"/>
      <c r="F42" s="62"/>
      <c r="G42" s="70"/>
      <c r="H42" s="64"/>
      <c r="I42" s="62"/>
      <c r="J42" s="62"/>
      <c r="K42" s="62"/>
      <c r="L42" s="62"/>
      <c r="M42" s="62"/>
      <c r="N42" s="63"/>
      <c r="O42" s="63"/>
      <c r="P42" s="69"/>
    </row>
    <row r="43" spans="1:16">
      <c r="A43" s="47">
        <v>-13</v>
      </c>
      <c r="B43" s="62">
        <v>0.93830000000000002</v>
      </c>
      <c r="C43" s="62"/>
      <c r="D43" s="62"/>
      <c r="E43" s="62"/>
      <c r="F43" s="62"/>
      <c r="G43" s="70"/>
      <c r="H43" s="64"/>
      <c r="I43" s="62"/>
      <c r="J43" s="62"/>
      <c r="K43" s="62"/>
      <c r="L43" s="62"/>
      <c r="M43" s="62"/>
      <c r="N43" s="63"/>
      <c r="O43" s="63"/>
      <c r="P43" s="69"/>
    </row>
    <row r="44" spans="1:16">
      <c r="A44" s="47">
        <v>-12</v>
      </c>
      <c r="B44" s="62">
        <v>0.98051100000000002</v>
      </c>
      <c r="C44" s="62"/>
      <c r="D44" s="62"/>
      <c r="E44" s="62"/>
      <c r="F44" s="62"/>
      <c r="G44" s="70"/>
      <c r="H44" s="64"/>
      <c r="I44" s="62"/>
      <c r="J44" s="62"/>
      <c r="K44" s="62"/>
      <c r="L44" s="62"/>
      <c r="M44" s="62"/>
      <c r="N44" s="63"/>
      <c r="O44" s="63"/>
      <c r="P44" s="69"/>
    </row>
    <row r="45" spans="1:16">
      <c r="A45" s="47">
        <v>-11</v>
      </c>
      <c r="B45" s="62">
        <v>0.99220200000000003</v>
      </c>
      <c r="C45" s="62"/>
      <c r="D45" s="62"/>
      <c r="E45" s="62"/>
      <c r="F45" s="62"/>
      <c r="G45" s="70"/>
      <c r="H45" s="62"/>
      <c r="I45" s="62"/>
      <c r="J45" s="62"/>
      <c r="K45" s="62"/>
      <c r="L45" s="62"/>
      <c r="M45" s="62"/>
      <c r="N45" s="63"/>
      <c r="O45" s="63"/>
      <c r="P45" s="69"/>
    </row>
    <row r="46" spans="1:16">
      <c r="A46" s="47">
        <v>-10</v>
      </c>
      <c r="B46" s="62">
        <v>0.99935099999999999</v>
      </c>
      <c r="C46" s="62"/>
      <c r="D46" s="62"/>
      <c r="E46" s="62"/>
      <c r="F46" s="62"/>
      <c r="G46" s="70"/>
      <c r="H46" s="62"/>
      <c r="I46" s="62"/>
      <c r="J46" s="62"/>
      <c r="K46" s="62"/>
      <c r="L46" s="62"/>
      <c r="M46" s="62"/>
      <c r="N46" s="63"/>
      <c r="O46" s="63"/>
      <c r="P46" s="69"/>
    </row>
    <row r="47" spans="1:16">
      <c r="A47" s="47">
        <v>-9</v>
      </c>
      <c r="B47" s="62"/>
      <c r="C47" s="62"/>
      <c r="D47" s="62"/>
      <c r="E47" s="62"/>
      <c r="F47" s="63"/>
      <c r="G47" s="70"/>
      <c r="H47" s="62"/>
      <c r="I47" s="62"/>
      <c r="J47" s="62"/>
      <c r="K47" s="62"/>
      <c r="L47" s="63"/>
      <c r="M47" s="62"/>
      <c r="N47" s="63"/>
      <c r="O47" s="63"/>
      <c r="P47" s="69"/>
    </row>
    <row r="48" spans="1:16">
      <c r="A48" s="47">
        <v>-8</v>
      </c>
      <c r="B48" s="62"/>
      <c r="C48" s="63"/>
      <c r="D48" s="63"/>
      <c r="E48" s="63"/>
      <c r="F48" s="63"/>
      <c r="G48" s="63"/>
      <c r="H48" s="62"/>
      <c r="I48" s="62"/>
      <c r="J48" s="63"/>
      <c r="K48" s="63"/>
      <c r="L48" s="63"/>
      <c r="M48" s="63"/>
      <c r="N48" s="63"/>
      <c r="O48" s="63"/>
      <c r="P48" s="69"/>
    </row>
    <row r="49" spans="1:16">
      <c r="A49" s="47">
        <v>-7</v>
      </c>
      <c r="B49" s="62"/>
      <c r="C49" s="63"/>
      <c r="D49" s="63"/>
      <c r="E49" s="63"/>
      <c r="F49" s="63"/>
      <c r="G49" s="63"/>
      <c r="H49" s="62"/>
      <c r="I49" s="62"/>
      <c r="J49" s="63"/>
      <c r="K49" s="63"/>
      <c r="L49" s="63"/>
      <c r="M49" s="63"/>
      <c r="N49" s="63"/>
      <c r="O49" s="63"/>
      <c r="P49" s="69"/>
    </row>
    <row r="50" spans="1:16">
      <c r="A50" s="47">
        <v>-6</v>
      </c>
      <c r="B50" s="62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9"/>
    </row>
    <row r="51" spans="1:16">
      <c r="A51" s="47">
        <v>-5</v>
      </c>
      <c r="B51" s="62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9"/>
    </row>
    <row r="52" spans="1:16">
      <c r="A52" s="60"/>
      <c r="B52" s="44">
        <f t="shared" ref="B52:N52" si="0">IF(SUM(B$36:B$51)=0,"",(LOG10(($A4)/INDEX(B$36:B$51,MATCH($A4,B$36:B$51)))/LOG10(INDEX(B$36:B$51,MATCH($A4,B$36:B$51))/INDEX(B$36:B$51,1+MATCH($A4,B$36:B$51))))*(INDEX($A$36:$A$51,MATCH($A4,B$36:B$51))-INDEX($A$36:$A$51,1+MATCH($A4,B$36:B$51)))+INDEX($A$36:$A$51,MATCH($A4,B$36:B$51)))</f>
        <v>-14.956698009584935</v>
      </c>
      <c r="C52" s="44" t="str">
        <f t="shared" si="0"/>
        <v/>
      </c>
      <c r="D52" s="44" t="str">
        <f t="shared" si="0"/>
        <v/>
      </c>
      <c r="E52" s="44" t="str">
        <f t="shared" si="0"/>
        <v/>
      </c>
      <c r="F52" s="44" t="str">
        <f t="shared" si="0"/>
        <v/>
      </c>
      <c r="G52" s="44" t="str">
        <f t="shared" si="0"/>
        <v/>
      </c>
      <c r="H52" s="44" t="str">
        <f t="shared" si="0"/>
        <v/>
      </c>
      <c r="I52" s="44" t="str">
        <f t="shared" si="0"/>
        <v/>
      </c>
      <c r="J52" s="44" t="str">
        <f t="shared" si="0"/>
        <v/>
      </c>
      <c r="K52" s="44" t="str">
        <f t="shared" si="0"/>
        <v/>
      </c>
      <c r="L52" s="44" t="str">
        <f t="shared" si="0"/>
        <v/>
      </c>
      <c r="M52" s="44" t="str">
        <f t="shared" si="0"/>
        <v/>
      </c>
      <c r="N52" s="44" t="str">
        <f t="shared" si="0"/>
        <v/>
      </c>
      <c r="O52" s="61" t="str">
        <f>IF(OR(MIN(O$36:O$51)&gt;$A4*$N$1,SUM(O$36:O$51)=0),"",(LOG10(($A4*$N$1)/INDEX(O$36:O$51,MATCH($A4*$N$1,O$36:O$51)))/LOG10(INDEX(O$36:O$51,MATCH($A4*$N$1,O$36:O$51))/INDEX(O$36:O$51,1+MATCH($A4*$N$1,O$36:O$51))))*(INDEX($A$36:$A$51,MATCH($A4*$N$1,O$36:O$51))-INDEX($A$36:$A$51,1+MATCH($A4*$N$1,O$36:O$51)))+INDEX($A$36:$A$51,MATCH($A4*$N$1,O$36:O$51)))</f>
        <v/>
      </c>
      <c r="P52" s="61" t="str">
        <f>IF(OR(MIN(P$36:P$51)&gt;$A4*$N$1,SUM(P$36:P$51)=0),"",(LOG10(($A4*$N$1)/INDEX(P$36:P$51,MATCH($A4*$N$1,P$36:P$51)))/LOG10(INDEX(P$36:P$51,MATCH($A4*$N$1,P$36:P$51))/INDEX(P$36:P$51,1+MATCH($A4*$N$1,P$36:P$51))))*(INDEX($A$36:$A$51,MATCH($A4*$N$1,P$36:P$51))-INDEX($A$36:$A$51,1+MATCH($A4*$N$1,P$36:P$51)))+INDEX($A$36:$A$51,MATCH($A4*$N$1,P$36:P$51)))</f>
        <v/>
      </c>
    </row>
    <row r="53" spans="1:16">
      <c r="A53" s="60"/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47"/>
      <c r="P53" s="47"/>
    </row>
    <row r="54" spans="1:16">
      <c r="A54" s="73"/>
      <c r="B54" s="73"/>
      <c r="C54" s="72"/>
      <c r="D54" s="73"/>
      <c r="E54" s="73"/>
      <c r="F54" s="73"/>
      <c r="G54" s="74"/>
      <c r="H54" s="73"/>
      <c r="I54" s="73"/>
      <c r="J54" s="47"/>
      <c r="K54" s="47"/>
      <c r="L54" s="47"/>
      <c r="M54" s="47"/>
    </row>
    <row r="55" spans="1:16">
      <c r="A55" s="73"/>
      <c r="B55" s="73"/>
      <c r="C55" s="72"/>
      <c r="D55" s="72"/>
      <c r="E55" s="73"/>
      <c r="F55" s="73"/>
      <c r="G55" s="74"/>
      <c r="H55" s="73"/>
      <c r="I55" s="73"/>
      <c r="J55" s="47"/>
      <c r="K55" s="47"/>
      <c r="L55" s="47"/>
      <c r="M55" s="47"/>
    </row>
    <row r="56" spans="1:16">
      <c r="A56" s="75"/>
      <c r="B56" s="73"/>
      <c r="C56" s="76"/>
      <c r="D56" s="76"/>
      <c r="E56" s="77"/>
      <c r="F56" s="73"/>
      <c r="G56" s="74"/>
      <c r="H56" s="73"/>
      <c r="I56" s="77"/>
      <c r="J56" s="47"/>
      <c r="K56" s="47"/>
      <c r="L56" s="47"/>
      <c r="M56" s="47"/>
    </row>
    <row r="57" spans="1:16">
      <c r="A57" s="73"/>
      <c r="B57" s="73"/>
      <c r="C57" s="74"/>
      <c r="D57" s="74"/>
      <c r="E57" s="74"/>
      <c r="F57" s="73"/>
      <c r="G57" s="74"/>
      <c r="H57" s="73"/>
      <c r="I57" s="73"/>
      <c r="J57" s="47"/>
      <c r="K57" s="47"/>
      <c r="L57" s="47"/>
      <c r="M57" s="47"/>
    </row>
    <row r="58" spans="1:16">
      <c r="A58" s="73"/>
      <c r="B58" s="73"/>
      <c r="C58" s="74"/>
      <c r="D58" s="74"/>
      <c r="E58" s="74"/>
      <c r="F58" s="73"/>
      <c r="G58" s="74"/>
      <c r="H58" s="73"/>
      <c r="I58" s="73"/>
      <c r="J58" s="47"/>
      <c r="K58" s="47"/>
      <c r="L58" s="47"/>
      <c r="M58" s="47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Q26" sqref="Q26"/>
    </sheetView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Coversheet</vt:lpstr>
      <vt:lpstr>MPDCCH CEModeA EPA5</vt:lpstr>
      <vt:lpstr>TM6, TM2 NoRep EPA5</vt:lpstr>
      <vt:lpstr>TM9 0.1 Rep2 EPA5</vt:lpstr>
      <vt:lpstr>TM9 0.33 EPA5</vt:lpstr>
      <vt:lpstr>TM2 0.1 Rep64 ETU1</vt:lpstr>
      <vt:lpstr>Sheet4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Uesaka</dc:creator>
  <cp:keywords>CTPClassification=CTP_PUBLIC:VisualMarkings=</cp:keywords>
  <cp:lastModifiedBy>Samsung Electronics</cp:lastModifiedBy>
  <dcterms:created xsi:type="dcterms:W3CDTF">2016-06-16T04:04:26Z</dcterms:created>
  <dcterms:modified xsi:type="dcterms:W3CDTF">2016-11-04T02:54:53Z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1466844451</vt:lpwstr>
  </property>
  <property fmtid="{D5CDD505-2E9C-101B-9397-08002B2CF9AE}" pid="7" name="TitusGUID">
    <vt:lpwstr>b33cee64-597e-4a5e-8aba-549d1e1e8f35</vt:lpwstr>
  </property>
  <property fmtid="{D5CDD505-2E9C-101B-9397-08002B2CF9AE}" pid="8" name="CTP_TimeStamp">
    <vt:lpwstr>2016-08-12 14:24:40Z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CTPClassification">
    <vt:lpwstr>CTP_PUBLIC</vt:lpwstr>
  </property>
</Properties>
</file>